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0" documentId="13_ncr:1_{945E412A-B455-4B85-932D-9BBBE32829D1}" xr6:coauthVersionLast="47" xr6:coauthVersionMax="47" xr10:uidLastSave="{00000000-0000-0000-0000-000000000000}"/>
  <bookViews>
    <workbookView xWindow="-120" yWindow="-120" windowWidth="20730" windowHeight="11160" xr2:uid="{C97C04C9-8027-42FF-B95E-F8FE6F1377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K50" i="1"/>
  <c r="E50" i="1"/>
  <c r="AF49" i="1"/>
  <c r="AC49" i="1"/>
  <c r="AB49" i="1"/>
  <c r="X49" i="1"/>
  <c r="V49" i="1"/>
  <c r="U49" i="1"/>
  <c r="T49" i="1"/>
  <c r="R49" i="1"/>
  <c r="P49" i="1"/>
  <c r="N49" i="1"/>
  <c r="M49" i="1"/>
  <c r="K49" i="1"/>
  <c r="AF48" i="1"/>
  <c r="AC48" i="1"/>
  <c r="AB48" i="1"/>
  <c r="X48" i="1"/>
  <c r="V48" i="1"/>
  <c r="U48" i="1"/>
  <c r="T48" i="1"/>
  <c r="R48" i="1"/>
  <c r="P48" i="1"/>
  <c r="N48" i="1"/>
  <c r="M48" i="1"/>
  <c r="K48" i="1"/>
  <c r="AF47" i="1"/>
  <c r="AC47" i="1"/>
  <c r="AB47" i="1"/>
  <c r="X47" i="1"/>
  <c r="V47" i="1"/>
  <c r="U47" i="1"/>
  <c r="T47" i="1"/>
  <c r="R47" i="1"/>
  <c r="P47" i="1"/>
  <c r="N47" i="1"/>
  <c r="M47" i="1"/>
  <c r="K47" i="1"/>
  <c r="AF46" i="1"/>
  <c r="AC46" i="1"/>
  <c r="AB46" i="1"/>
  <c r="X46" i="1"/>
  <c r="V46" i="1"/>
  <c r="U46" i="1"/>
  <c r="T46" i="1"/>
  <c r="R46" i="1"/>
  <c r="P46" i="1"/>
  <c r="N46" i="1"/>
  <c r="M46" i="1"/>
  <c r="L46" i="1"/>
  <c r="K46" i="1"/>
  <c r="AF45" i="1"/>
  <c r="AC45" i="1"/>
  <c r="AB45" i="1"/>
  <c r="X45" i="1"/>
  <c r="V45" i="1"/>
  <c r="U45" i="1"/>
  <c r="T45" i="1"/>
  <c r="R45" i="1"/>
  <c r="P45" i="1"/>
  <c r="N45" i="1"/>
  <c r="M45" i="1"/>
  <c r="K45" i="1"/>
  <c r="AF44" i="1"/>
  <c r="AC44" i="1"/>
  <c r="AB44" i="1"/>
  <c r="X44" i="1"/>
  <c r="V44" i="1"/>
  <c r="U44" i="1"/>
  <c r="T44" i="1"/>
  <c r="R44" i="1"/>
  <c r="P44" i="1"/>
  <c r="N44" i="1"/>
  <c r="M44" i="1"/>
  <c r="K44" i="1"/>
  <c r="AF43" i="1"/>
  <c r="AC43" i="1"/>
  <c r="AB43" i="1"/>
  <c r="X43" i="1"/>
  <c r="V43" i="1"/>
  <c r="U43" i="1"/>
  <c r="T43" i="1"/>
  <c r="R43" i="1"/>
  <c r="P43" i="1"/>
  <c r="N43" i="1"/>
  <c r="M43" i="1"/>
  <c r="K43" i="1"/>
  <c r="AF42" i="1"/>
  <c r="AC42" i="1"/>
  <c r="AB42" i="1"/>
  <c r="X42" i="1"/>
  <c r="V42" i="1"/>
  <c r="U42" i="1"/>
  <c r="T42" i="1"/>
  <c r="R42" i="1"/>
  <c r="P42" i="1"/>
  <c r="N42" i="1"/>
  <c r="M42" i="1"/>
  <c r="K42" i="1"/>
  <c r="AF41" i="1"/>
  <c r="AC41" i="1"/>
  <c r="AB41" i="1"/>
  <c r="X41" i="1"/>
  <c r="V41" i="1"/>
  <c r="U41" i="1"/>
  <c r="T41" i="1"/>
  <c r="R41" i="1"/>
  <c r="P41" i="1"/>
  <c r="N41" i="1"/>
  <c r="M41" i="1"/>
  <c r="K41" i="1"/>
  <c r="AF40" i="1"/>
  <c r="AC40" i="1"/>
  <c r="AB40" i="1"/>
  <c r="X40" i="1"/>
  <c r="V40" i="1"/>
  <c r="U40" i="1"/>
  <c r="T40" i="1"/>
  <c r="R40" i="1"/>
  <c r="P40" i="1"/>
  <c r="N40" i="1"/>
  <c r="M40" i="1"/>
  <c r="K40" i="1"/>
  <c r="AF39" i="1"/>
  <c r="AC39" i="1"/>
  <c r="AB39" i="1"/>
  <c r="X39" i="1"/>
  <c r="V39" i="1"/>
  <c r="U39" i="1"/>
  <c r="T39" i="1"/>
  <c r="R39" i="1"/>
  <c r="P39" i="1"/>
  <c r="N39" i="1"/>
  <c r="M39" i="1"/>
  <c r="K39" i="1"/>
  <c r="AF38" i="1"/>
  <c r="AC38" i="1"/>
  <c r="AB38" i="1"/>
  <c r="X38" i="1"/>
  <c r="V38" i="1"/>
  <c r="U38" i="1"/>
  <c r="T38" i="1"/>
  <c r="R38" i="1"/>
  <c r="P38" i="1"/>
  <c r="N38" i="1"/>
  <c r="M38" i="1"/>
  <c r="K38" i="1"/>
  <c r="AF37" i="1"/>
  <c r="AC37" i="1"/>
  <c r="AB37" i="1"/>
  <c r="X37" i="1"/>
  <c r="U37" i="1"/>
  <c r="T37" i="1"/>
  <c r="R37" i="1"/>
  <c r="P37" i="1"/>
  <c r="N37" i="1"/>
  <c r="M37" i="1"/>
  <c r="K37" i="1"/>
  <c r="AF36" i="1"/>
  <c r="AC36" i="1"/>
  <c r="AB36" i="1"/>
  <c r="X36" i="1"/>
  <c r="V36" i="1"/>
  <c r="U36" i="1"/>
  <c r="T36" i="1"/>
  <c r="R36" i="1"/>
  <c r="P36" i="1"/>
  <c r="N36" i="1"/>
  <c r="M36" i="1"/>
  <c r="K36" i="1"/>
  <c r="AF35" i="1"/>
  <c r="AC35" i="1"/>
  <c r="AB35" i="1"/>
  <c r="X35" i="1"/>
  <c r="V35" i="1"/>
  <c r="U35" i="1"/>
  <c r="T35" i="1"/>
  <c r="R35" i="1"/>
  <c r="P35" i="1"/>
  <c r="N35" i="1"/>
  <c r="M35" i="1"/>
  <c r="K35" i="1"/>
  <c r="AF34" i="1"/>
  <c r="AC34" i="1"/>
  <c r="AB34" i="1"/>
  <c r="X34" i="1"/>
  <c r="V34" i="1"/>
  <c r="U34" i="1"/>
  <c r="T34" i="1"/>
  <c r="R34" i="1"/>
  <c r="P34" i="1"/>
  <c r="N34" i="1"/>
  <c r="M34" i="1"/>
  <c r="K34" i="1"/>
  <c r="AF33" i="1"/>
  <c r="AC33" i="1"/>
  <c r="AB33" i="1"/>
  <c r="X33" i="1"/>
  <c r="V33" i="1"/>
  <c r="U33" i="1"/>
  <c r="T33" i="1"/>
  <c r="R33" i="1"/>
  <c r="P33" i="1"/>
  <c r="N33" i="1"/>
  <c r="M33" i="1"/>
  <c r="K33" i="1"/>
  <c r="AF32" i="1"/>
  <c r="AC32" i="1"/>
  <c r="AB32" i="1"/>
  <c r="X32" i="1"/>
  <c r="V32" i="1"/>
  <c r="U32" i="1"/>
  <c r="T32" i="1"/>
  <c r="R32" i="1"/>
  <c r="P32" i="1"/>
  <c r="N32" i="1"/>
  <c r="M32" i="1"/>
  <c r="K32" i="1"/>
  <c r="AF31" i="1"/>
  <c r="AC31" i="1"/>
  <c r="AB31" i="1"/>
  <c r="X31" i="1"/>
  <c r="V31" i="1"/>
  <c r="U31" i="1"/>
  <c r="T31" i="1"/>
  <c r="R31" i="1"/>
  <c r="P31" i="1"/>
  <c r="N31" i="1"/>
  <c r="M31" i="1"/>
  <c r="K31" i="1"/>
  <c r="AF30" i="1"/>
  <c r="AC30" i="1"/>
  <c r="AB30" i="1"/>
  <c r="X30" i="1"/>
  <c r="V30" i="1"/>
  <c r="U30" i="1"/>
  <c r="T30" i="1"/>
  <c r="R30" i="1"/>
  <c r="P30" i="1"/>
  <c r="N30" i="1"/>
  <c r="M30" i="1"/>
  <c r="K30" i="1"/>
  <c r="AF29" i="1"/>
  <c r="AC29" i="1"/>
  <c r="AB29" i="1"/>
  <c r="X29" i="1"/>
  <c r="V29" i="1"/>
  <c r="U29" i="1"/>
  <c r="T29" i="1"/>
  <c r="R29" i="1"/>
  <c r="P29" i="1"/>
  <c r="N29" i="1"/>
  <c r="M29" i="1"/>
  <c r="K29" i="1"/>
  <c r="AF28" i="1"/>
  <c r="AC28" i="1"/>
  <c r="AB28" i="1"/>
  <c r="X28" i="1"/>
  <c r="V28" i="1"/>
  <c r="U28" i="1"/>
  <c r="T28" i="1"/>
  <c r="R28" i="1"/>
  <c r="P28" i="1"/>
  <c r="N28" i="1"/>
  <c r="M28" i="1"/>
  <c r="K28" i="1"/>
  <c r="AF27" i="1"/>
  <c r="AC27" i="1"/>
  <c r="AB27" i="1"/>
  <c r="X27" i="1"/>
  <c r="V27" i="1"/>
  <c r="U27" i="1"/>
  <c r="T27" i="1"/>
  <c r="R27" i="1"/>
  <c r="P27" i="1"/>
  <c r="N27" i="1"/>
  <c r="M27" i="1"/>
  <c r="K27" i="1"/>
  <c r="AF26" i="1"/>
  <c r="AC26" i="1"/>
  <c r="AB26" i="1"/>
  <c r="X26" i="1"/>
  <c r="V26" i="1"/>
  <c r="U26" i="1"/>
  <c r="T26" i="1"/>
  <c r="R26" i="1"/>
  <c r="P26" i="1"/>
  <c r="N26" i="1"/>
  <c r="M26" i="1"/>
  <c r="K26" i="1"/>
  <c r="AF25" i="1"/>
  <c r="AC25" i="1"/>
  <c r="AB25" i="1"/>
  <c r="X25" i="1"/>
  <c r="V25" i="1"/>
  <c r="U25" i="1"/>
  <c r="T25" i="1"/>
  <c r="R25" i="1"/>
  <c r="P25" i="1"/>
  <c r="N25" i="1"/>
  <c r="M25" i="1"/>
  <c r="K25" i="1"/>
  <c r="AF24" i="1"/>
  <c r="AC24" i="1"/>
  <c r="AB24" i="1"/>
  <c r="X24" i="1"/>
  <c r="V24" i="1"/>
  <c r="U24" i="1"/>
  <c r="T24" i="1"/>
  <c r="R24" i="1"/>
  <c r="P24" i="1"/>
  <c r="N24" i="1"/>
  <c r="M24" i="1"/>
  <c r="K24" i="1"/>
  <c r="AF23" i="1"/>
  <c r="AC23" i="1"/>
  <c r="AB23" i="1"/>
  <c r="X23" i="1"/>
  <c r="V23" i="1"/>
  <c r="U23" i="1"/>
  <c r="T23" i="1"/>
  <c r="R23" i="1"/>
  <c r="P23" i="1"/>
  <c r="N23" i="1"/>
  <c r="M23" i="1"/>
  <c r="K23" i="1"/>
  <c r="AF22" i="1"/>
  <c r="AC22" i="1"/>
  <c r="AB22" i="1"/>
  <c r="X22" i="1"/>
  <c r="V22" i="1"/>
  <c r="U22" i="1"/>
  <c r="T22" i="1"/>
  <c r="R22" i="1"/>
  <c r="P22" i="1"/>
  <c r="N22" i="1"/>
  <c r="M22" i="1"/>
  <c r="K22" i="1"/>
  <c r="AF21" i="1"/>
  <c r="AC21" i="1"/>
  <c r="AB21" i="1"/>
  <c r="X21" i="1"/>
  <c r="V21" i="1"/>
  <c r="U21" i="1"/>
  <c r="T21" i="1"/>
  <c r="R21" i="1"/>
  <c r="P21" i="1"/>
  <c r="N21" i="1"/>
  <c r="M21" i="1"/>
  <c r="K21" i="1"/>
  <c r="AF20" i="1"/>
  <c r="AC20" i="1"/>
  <c r="AB20" i="1"/>
  <c r="X20" i="1"/>
  <c r="V20" i="1"/>
  <c r="U20" i="1"/>
  <c r="T20" i="1"/>
  <c r="R20" i="1"/>
  <c r="P20" i="1"/>
  <c r="N20" i="1"/>
  <c r="M20" i="1"/>
  <c r="K20" i="1"/>
  <c r="AF19" i="1"/>
  <c r="AC19" i="1"/>
  <c r="AB19" i="1"/>
  <c r="X19" i="1"/>
  <c r="V19" i="1"/>
  <c r="U19" i="1"/>
  <c r="T19" i="1"/>
  <c r="R19" i="1"/>
  <c r="P19" i="1"/>
  <c r="N19" i="1"/>
  <c r="M19" i="1"/>
  <c r="K19" i="1"/>
  <c r="AF18" i="1"/>
  <c r="AC18" i="1"/>
  <c r="AB18" i="1"/>
  <c r="X18" i="1"/>
  <c r="V18" i="1"/>
  <c r="U18" i="1"/>
  <c r="T18" i="1"/>
  <c r="R18" i="1"/>
  <c r="P18" i="1"/>
  <c r="N18" i="1"/>
  <c r="M18" i="1"/>
  <c r="K18" i="1"/>
  <c r="AF17" i="1"/>
  <c r="AC17" i="1"/>
  <c r="AB17" i="1"/>
  <c r="X17" i="1"/>
  <c r="V17" i="1"/>
  <c r="U17" i="1"/>
  <c r="T17" i="1"/>
  <c r="R17" i="1"/>
  <c r="P17" i="1"/>
  <c r="N17" i="1"/>
  <c r="M17" i="1"/>
  <c r="K17" i="1"/>
  <c r="AF16" i="1"/>
  <c r="AC16" i="1"/>
  <c r="AB16" i="1"/>
  <c r="X16" i="1"/>
  <c r="V16" i="1"/>
  <c r="U16" i="1"/>
  <c r="T16" i="1"/>
  <c r="R16" i="1"/>
  <c r="P16" i="1"/>
  <c r="N16" i="1"/>
  <c r="M16" i="1"/>
  <c r="K16" i="1"/>
  <c r="AF15" i="1"/>
  <c r="AC15" i="1"/>
  <c r="AB15" i="1"/>
  <c r="X15" i="1"/>
  <c r="V15" i="1"/>
  <c r="U15" i="1"/>
  <c r="T15" i="1"/>
  <c r="R15" i="1"/>
  <c r="P15" i="1"/>
  <c r="N15" i="1"/>
  <c r="M15" i="1"/>
  <c r="K15" i="1"/>
  <c r="AF14" i="1"/>
  <c r="AC14" i="1"/>
  <c r="AB14" i="1"/>
  <c r="X14" i="1"/>
  <c r="V14" i="1"/>
  <c r="U14" i="1"/>
  <c r="T14" i="1"/>
  <c r="R14" i="1"/>
  <c r="P14" i="1"/>
  <c r="N14" i="1"/>
  <c r="M14" i="1"/>
  <c r="K14" i="1"/>
  <c r="AF13" i="1"/>
  <c r="AC13" i="1"/>
  <c r="AB13" i="1"/>
  <c r="X13" i="1"/>
  <c r="V13" i="1"/>
  <c r="U13" i="1"/>
  <c r="T13" i="1"/>
  <c r="R13" i="1"/>
  <c r="P13" i="1"/>
  <c r="N13" i="1"/>
  <c r="M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C11" i="1"/>
  <c r="AB11" i="1"/>
  <c r="X11" i="1"/>
  <c r="V11" i="1"/>
  <c r="U11" i="1"/>
  <c r="T11" i="1"/>
  <c r="R11" i="1"/>
  <c r="P11" i="1"/>
  <c r="N11" i="1"/>
  <c r="M11" i="1"/>
  <c r="K11" i="1"/>
  <c r="AF10" i="1"/>
  <c r="AC10" i="1"/>
  <c r="AB10" i="1"/>
  <c r="X10" i="1"/>
  <c r="V10" i="1"/>
  <c r="U10" i="1"/>
  <c r="T10" i="1"/>
  <c r="R10" i="1"/>
  <c r="P10" i="1"/>
  <c r="N10" i="1"/>
  <c r="M10" i="1"/>
  <c r="K10" i="1"/>
  <c r="AF9" i="1"/>
  <c r="AC9" i="1"/>
  <c r="AB9" i="1"/>
  <c r="X9" i="1"/>
  <c r="U9" i="1"/>
  <c r="T9" i="1"/>
  <c r="R9" i="1"/>
  <c r="P9" i="1"/>
  <c r="N9" i="1"/>
  <c r="M9" i="1"/>
  <c r="K9" i="1"/>
  <c r="AF8" i="1"/>
  <c r="AC8" i="1"/>
  <c r="AB8" i="1"/>
  <c r="X8" i="1"/>
  <c r="V8" i="1"/>
  <c r="U8" i="1"/>
  <c r="T8" i="1"/>
  <c r="R8" i="1"/>
  <c r="P8" i="1"/>
  <c r="N8" i="1"/>
  <c r="M8" i="1"/>
  <c r="K8" i="1"/>
  <c r="AF7" i="1"/>
  <c r="AC7" i="1"/>
  <c r="AB7" i="1"/>
  <c r="X7" i="1"/>
  <c r="U7" i="1"/>
  <c r="T7" i="1"/>
  <c r="R7" i="1"/>
  <c r="P7" i="1"/>
  <c r="N7" i="1"/>
  <c r="M7" i="1"/>
  <c r="K7" i="1"/>
  <c r="AF6" i="1"/>
  <c r="AC6" i="1"/>
  <c r="AB6" i="1"/>
  <c r="X6" i="1"/>
  <c r="V6" i="1"/>
  <c r="U6" i="1"/>
  <c r="T6" i="1"/>
  <c r="R6" i="1"/>
  <c r="P6" i="1"/>
  <c r="N6" i="1"/>
  <c r="M6" i="1"/>
  <c r="K6" i="1"/>
  <c r="AF5" i="1"/>
  <c r="AC5" i="1"/>
  <c r="AB5" i="1"/>
  <c r="X5" i="1"/>
  <c r="V5" i="1"/>
  <c r="U5" i="1"/>
  <c r="T5" i="1"/>
  <c r="R5" i="1"/>
  <c r="P5" i="1"/>
  <c r="N5" i="1"/>
  <c r="M5" i="1"/>
  <c r="K5" i="1"/>
  <c r="AF4" i="1"/>
  <c r="AC4" i="1"/>
  <c r="AB4" i="1"/>
  <c r="X4" i="1"/>
  <c r="U4" i="1"/>
  <c r="T4" i="1"/>
  <c r="R4" i="1"/>
  <c r="P4" i="1"/>
  <c r="N4" i="1"/>
  <c r="M4" i="1"/>
  <c r="K4" i="1"/>
  <c r="Y4" i="1" l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AA49" i="1" l="1"/>
  <c r="Z49" i="1"/>
  <c r="AD49" i="1"/>
  <c r="AA48" i="1"/>
  <c r="Z48" i="1"/>
  <c r="AD48" i="1"/>
  <c r="AA47" i="1"/>
  <c r="Z47" i="1"/>
  <c r="AD47" i="1"/>
  <c r="AA46" i="1"/>
  <c r="Z46" i="1"/>
  <c r="AD46" i="1"/>
  <c r="AA45" i="1"/>
  <c r="Z45" i="1"/>
  <c r="AD45" i="1"/>
  <c r="AA44" i="1"/>
  <c r="Z44" i="1"/>
  <c r="AD44" i="1"/>
  <c r="AA43" i="1"/>
  <c r="Z43" i="1"/>
  <c r="AD43" i="1"/>
  <c r="AA42" i="1"/>
  <c r="Z42" i="1"/>
  <c r="AD42" i="1"/>
  <c r="AA41" i="1"/>
  <c r="Z41" i="1"/>
  <c r="AD41" i="1"/>
  <c r="AA40" i="1"/>
  <c r="Z40" i="1"/>
  <c r="AD40" i="1"/>
  <c r="AA39" i="1"/>
  <c r="Z39" i="1"/>
  <c r="AD39" i="1"/>
  <c r="AA38" i="1"/>
  <c r="Z38" i="1"/>
  <c r="AD38" i="1"/>
  <c r="AA37" i="1"/>
  <c r="Z37" i="1"/>
  <c r="AD37" i="1"/>
  <c r="AA36" i="1"/>
  <c r="Z36" i="1"/>
  <c r="AD36" i="1"/>
  <c r="AA35" i="1"/>
  <c r="Z35" i="1"/>
  <c r="AD35" i="1"/>
  <c r="AA34" i="1"/>
  <c r="Z34" i="1"/>
  <c r="AD34" i="1"/>
  <c r="AA33" i="1"/>
  <c r="Z33" i="1"/>
  <c r="AD33" i="1"/>
  <c r="AA32" i="1"/>
  <c r="Z32" i="1"/>
  <c r="AD32" i="1"/>
  <c r="AA31" i="1"/>
  <c r="Z31" i="1"/>
  <c r="AD31" i="1"/>
  <c r="AA30" i="1"/>
  <c r="Z30" i="1"/>
  <c r="AD30" i="1"/>
  <c r="AA29" i="1"/>
  <c r="Z29" i="1"/>
  <c r="AD29" i="1"/>
  <c r="AA28" i="1"/>
  <c r="Z28" i="1"/>
  <c r="AD28" i="1"/>
  <c r="AA27" i="1"/>
  <c r="Z27" i="1"/>
  <c r="AD27" i="1"/>
  <c r="AA26" i="1"/>
  <c r="Z26" i="1"/>
  <c r="AD26" i="1"/>
  <c r="AA25" i="1"/>
  <c r="Z25" i="1"/>
  <c r="AD25" i="1"/>
  <c r="AA24" i="1"/>
  <c r="Z24" i="1"/>
  <c r="AD24" i="1"/>
  <c r="AA23" i="1"/>
  <c r="Z23" i="1"/>
  <c r="AD23" i="1"/>
  <c r="AA22" i="1"/>
  <c r="Z22" i="1"/>
  <c r="AD22" i="1"/>
  <c r="AA21" i="1"/>
  <c r="Z21" i="1"/>
  <c r="AD21" i="1"/>
  <c r="AA20" i="1"/>
  <c r="Z20" i="1"/>
  <c r="AD20" i="1"/>
  <c r="AA19" i="1"/>
  <c r="Z19" i="1"/>
  <c r="AD19" i="1"/>
  <c r="AA18" i="1"/>
  <c r="Z18" i="1"/>
  <c r="AD18" i="1"/>
  <c r="AA17" i="1"/>
  <c r="Z17" i="1"/>
  <c r="AD17" i="1"/>
  <c r="AA16" i="1"/>
  <c r="Z16" i="1"/>
  <c r="AD16" i="1"/>
  <c r="AA15" i="1"/>
  <c r="Z15" i="1"/>
  <c r="AD15" i="1"/>
  <c r="AA14" i="1"/>
  <c r="Z14" i="1"/>
  <c r="AD14" i="1"/>
  <c r="AA13" i="1"/>
  <c r="Z13" i="1"/>
  <c r="AD13" i="1"/>
  <c r="AA12" i="1"/>
  <c r="Z12" i="1"/>
  <c r="AD12" i="1"/>
  <c r="AA11" i="1"/>
  <c r="Z11" i="1"/>
  <c r="AD11" i="1"/>
  <c r="AA10" i="1"/>
  <c r="Z10" i="1"/>
  <c r="AD10" i="1"/>
  <c r="AA9" i="1"/>
  <c r="Z9" i="1"/>
  <c r="AD9" i="1"/>
  <c r="AA8" i="1"/>
  <c r="Z8" i="1"/>
  <c r="AD8" i="1"/>
  <c r="AA7" i="1"/>
  <c r="Z7" i="1"/>
  <c r="AD7" i="1"/>
  <c r="AA6" i="1"/>
  <c r="Z6" i="1"/>
  <c r="AD6" i="1"/>
  <c r="AA5" i="1"/>
  <c r="Z5" i="1"/>
  <c r="AD5" i="1"/>
  <c r="AA4" i="1"/>
  <c r="Z4" i="1"/>
  <c r="AD4" i="1"/>
  <c r="AE4" i="1" l="1"/>
  <c r="AG4" i="1" s="1"/>
  <c r="AE5" i="1"/>
  <c r="AG5" i="1" s="1"/>
  <c r="AE6" i="1"/>
  <c r="AG6" i="1" s="1"/>
  <c r="AE7" i="1"/>
  <c r="AG7" i="1" s="1"/>
  <c r="AE8" i="1"/>
  <c r="AG8" i="1" s="1"/>
  <c r="AE9" i="1"/>
  <c r="AG9" i="1" s="1"/>
  <c r="AE10" i="1"/>
  <c r="AG10" i="1" s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E20" i="1"/>
  <c r="AG20" i="1" s="1"/>
  <c r="AE21" i="1"/>
  <c r="AG21" i="1" s="1"/>
  <c r="AE22" i="1"/>
  <c r="AG22" i="1" s="1"/>
  <c r="AE23" i="1"/>
  <c r="AG23" i="1" s="1"/>
  <c r="AE24" i="1"/>
  <c r="AG24" i="1" s="1"/>
  <c r="AE25" i="1"/>
  <c r="AG25" i="1" s="1"/>
  <c r="AE26" i="1"/>
  <c r="AG26" i="1" s="1"/>
  <c r="AE27" i="1"/>
  <c r="AG27" i="1" s="1"/>
  <c r="AE28" i="1"/>
  <c r="AG28" i="1" s="1"/>
  <c r="AE29" i="1"/>
  <c r="AG29" i="1" s="1"/>
  <c r="AE30" i="1"/>
  <c r="AG30" i="1" s="1"/>
  <c r="AE31" i="1"/>
  <c r="AG31" i="1" s="1"/>
  <c r="AE32" i="1"/>
  <c r="AG32" i="1" s="1"/>
  <c r="AE33" i="1"/>
  <c r="AG33" i="1" s="1"/>
  <c r="AE34" i="1"/>
  <c r="AG34" i="1" s="1"/>
  <c r="AE35" i="1"/>
  <c r="AG35" i="1" s="1"/>
  <c r="AE36" i="1"/>
  <c r="AG36" i="1" s="1"/>
  <c r="AE37" i="1"/>
  <c r="AG37" i="1" s="1"/>
  <c r="AE38" i="1"/>
  <c r="AG38" i="1" s="1"/>
  <c r="AE39" i="1"/>
  <c r="AG39" i="1" s="1"/>
  <c r="AE40" i="1"/>
  <c r="AG40" i="1" s="1"/>
  <c r="AE41" i="1"/>
  <c r="AG41" i="1" s="1"/>
  <c r="AE42" i="1"/>
  <c r="AG42" i="1" s="1"/>
  <c r="AE43" i="1"/>
  <c r="AG43" i="1" s="1"/>
  <c r="AE44" i="1"/>
  <c r="AG44" i="1" s="1"/>
  <c r="AE45" i="1"/>
  <c r="AG45" i="1" s="1"/>
  <c r="AE46" i="1"/>
  <c r="AG46" i="1" s="1"/>
  <c r="AE47" i="1"/>
  <c r="AG47" i="1" s="1"/>
  <c r="AE48" i="1"/>
  <c r="AG48" i="1" s="1"/>
  <c r="AE49" i="1"/>
  <c r="AG49" i="1" s="1"/>
</calcChain>
</file>

<file path=xl/sharedStrings.xml><?xml version="1.0" encoding="utf-8"?>
<sst xmlns="http://schemas.openxmlformats.org/spreadsheetml/2006/main" count="267" uniqueCount="76">
  <si>
    <t>PARLI (UNIT 8)</t>
  </si>
  <si>
    <t>01.07.2023</t>
  </si>
  <si>
    <t>G13</t>
  </si>
  <si>
    <t>RAMAGUNDAM</t>
  </si>
  <si>
    <t>GDK 6-CHP</t>
  </si>
  <si>
    <t>G8</t>
  </si>
  <si>
    <t>GDK1 CSP(RAIL)</t>
  </si>
  <si>
    <t>02.07.2023</t>
  </si>
  <si>
    <t>G10</t>
  </si>
  <si>
    <t>BELLAMPALLI</t>
  </si>
  <si>
    <t>GOLETI CHP,BPA</t>
  </si>
  <si>
    <t>03.07.2023</t>
  </si>
  <si>
    <t>G11</t>
  </si>
  <si>
    <t>MANDAMARRI</t>
  </si>
  <si>
    <t>RKP CHP</t>
  </si>
  <si>
    <t>04.07.2023</t>
  </si>
  <si>
    <t>05.07.2023</t>
  </si>
  <si>
    <t>SHRIRAMPUR</t>
  </si>
  <si>
    <t>SRP CHP</t>
  </si>
  <si>
    <t>07.07.2023</t>
  </si>
  <si>
    <t>08.07.2023</t>
  </si>
  <si>
    <t>09.07.2023</t>
  </si>
  <si>
    <t>10.07.2023</t>
  </si>
  <si>
    <t>KORADI (UNIT 8 &amp; 9)</t>
  </si>
  <si>
    <t>GDK OC-3 CHP(RAIL)</t>
  </si>
  <si>
    <t>06.07.2023</t>
  </si>
  <si>
    <t>11.07.2023</t>
  </si>
  <si>
    <t>18.07.2023</t>
  </si>
  <si>
    <t>12.07.2023</t>
  </si>
  <si>
    <t>CHANDRAPUR</t>
  </si>
  <si>
    <t>13.07.2023</t>
  </si>
  <si>
    <t>15.07.2023</t>
  </si>
  <si>
    <t>KHAPERKHEDA</t>
  </si>
  <si>
    <t>GDK 1CSP (RAIL)</t>
  </si>
  <si>
    <t>23.07.2023</t>
  </si>
  <si>
    <t>29.07.2023</t>
  </si>
  <si>
    <t>KOTHAGUDEM</t>
  </si>
  <si>
    <t>JVR CHP</t>
  </si>
  <si>
    <t>31.07.2023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</si>
  <si>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</si>
  <si>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</si>
  <si>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</si>
  <si>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</si>
  <si>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</si>
  <si>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</si>
  <si>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</si>
  <si>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</si>
  <si>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</si>
  <si>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</si>
  <si>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</si>
  <si>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</si>
  <si>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</si>
  <si>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</si>
  <si>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</si>
  <si>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</si>
  <si>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</si>
  <si>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</si>
  <si>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</si>
  <si>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</si>
  <si>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</si>
  <si>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</si>
  <si>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</si>
  <si>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</si>
  <si>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</si>
  <si>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</si>
  <si>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</si>
  <si>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</si>
  <si>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</si>
  <si>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</si>
  <si>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</si>
  <si>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</si>
  <si>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</si>
  <si>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</si>
  <si>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</si>
  <si>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SCCL Excel Sheet July-2023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</si>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</sst>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4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00CD-8B42-4254-9D7B-5A6D37E1D4A2}">
  <dimension ref="A2:AI50"/>
  <sheetViews>
    <sheetView tabSelected="1" workbookViewId="0">
      <selection activeCell="G5" sqref="G5"/>
    </sheetView>
  </sheetViews>
  <sheetFormatPr defaultRowHeight="15" x14ac:dyDescent="0.25"/>
  <cols>
    <col min="2" max="2" width="12.7109375" customWidth="1"/>
    <col min="3" max="3" width="12.140625" customWidth="1"/>
    <col min="4" max="4" width="11" customWidth="1"/>
    <col min="5" max="5" width="10.42578125" customWidth="1"/>
    <col min="6" max="6" width="13.42578125" customWidth="1"/>
    <col min="7" max="7" width="10.5703125" customWidth="1"/>
    <col min="8" max="8" width="11.42578125" customWidth="1"/>
    <col min="11" max="11" width="13.28515625" customWidth="1"/>
    <col min="13" max="13" width="10.42578125" customWidth="1"/>
    <col min="14" max="14" width="11.5703125" customWidth="1"/>
    <col min="15" max="15" width="10.42578125" customWidth="1"/>
    <col min="16" max="16" width="12.85546875" customWidth="1"/>
    <col min="17" max="17" width="10.42578125" customWidth="1"/>
    <col min="18" max="18" width="11.5703125" customWidth="1"/>
    <col min="19" max="19" width="10.42578125" customWidth="1"/>
    <col min="20" max="20" width="11.28515625" customWidth="1"/>
    <col min="21" max="21" width="10" customWidth="1"/>
    <col min="22" max="22" width="12.42578125" customWidth="1"/>
    <col min="24" max="24" width="12.28515625" customWidth="1"/>
    <col min="25" max="25" width="12.140625" customWidth="1"/>
    <col min="26" max="26" width="12" customWidth="1"/>
    <col min="27" max="27" width="11" customWidth="1"/>
    <col min="28" max="28" width="10.7109375" customWidth="1"/>
    <col min="29" max="29" width="11.85546875" customWidth="1"/>
    <col min="30" max="31" width="13.140625" customWidth="1"/>
    <col min="32" max="32" width="11.85546875" customWidth="1"/>
    <col min="33" max="33" width="13.42578125" customWidth="1"/>
    <col min="34" max="34" width="11.85546875" customWidth="1"/>
    <col min="35" max="35" width="14.85546875" customWidth="1"/>
  </cols>
  <sheetData>
    <row r="2" spans="1:35" ht="20.25" customHeight="1" x14ac:dyDescent="0.25">
      <c r="B2" s="1" t="s">
        <v>74</v>
      </c>
      <c r="K2" s="27" t="s">
        <v>39</v>
      </c>
      <c r="L2" s="27" t="s">
        <v>40</v>
      </c>
      <c r="M2" s="24" t="s">
        <v>41</v>
      </c>
      <c r="N2" s="24" t="s">
        <v>42</v>
      </c>
      <c r="O2" s="25" t="s">
        <v>43</v>
      </c>
      <c r="P2" s="24" t="s">
        <v>44</v>
      </c>
      <c r="Q2" s="29" t="s">
        <v>45</v>
      </c>
      <c r="R2" s="24" t="s">
        <v>46</v>
      </c>
      <c r="S2" s="24" t="s">
        <v>47</v>
      </c>
      <c r="T2" s="25" t="s">
        <v>48</v>
      </c>
      <c r="U2" s="24" t="s">
        <v>49</v>
      </c>
      <c r="V2" s="24" t="s">
        <v>50</v>
      </c>
      <c r="W2" s="25" t="s">
        <v>51</v>
      </c>
      <c r="X2" s="27" t="s">
        <v>52</v>
      </c>
      <c r="Y2" s="24" t="s">
        <v>53</v>
      </c>
      <c r="Z2" s="24" t="s">
        <v>54</v>
      </c>
      <c r="AA2" s="24" t="s">
        <v>55</v>
      </c>
      <c r="AB2" s="24" t="s">
        <v>56</v>
      </c>
      <c r="AC2" s="23" t="s">
        <v>57</v>
      </c>
      <c r="AD2" s="24" t="s">
        <v>58</v>
      </c>
      <c r="AE2" s="24" t="s">
        <v>59</v>
      </c>
      <c r="AF2" s="24" t="s">
        <v>60</v>
      </c>
      <c r="AG2" s="24" t="s">
        <v>61</v>
      </c>
      <c r="AH2" s="22" t="s">
        <v>62</v>
      </c>
      <c r="AI2" s="22" t="s">
        <v>63</v>
      </c>
    </row>
    <row r="3" spans="1:35" ht="35.25" customHeight="1" x14ac:dyDescent="0.25">
      <c r="A3" s="2" t="s">
        <v>64</v>
      </c>
      <c r="B3" s="4" t="s">
        <v>65</v>
      </c>
      <c r="C3" s="3" t="s">
        <v>66</v>
      </c>
      <c r="D3" s="5" t="s">
        <v>67</v>
      </c>
      <c r="E3" s="3" t="s">
        <v>68</v>
      </c>
      <c r="F3" s="3" t="s">
        <v>69</v>
      </c>
      <c r="G3" s="3" t="s">
        <v>70</v>
      </c>
      <c r="H3" s="3" t="s">
        <v>71</v>
      </c>
      <c r="I3" s="3" t="s">
        <v>72</v>
      </c>
      <c r="J3" s="6" t="s">
        <v>73</v>
      </c>
      <c r="K3" s="28"/>
      <c r="L3" s="28"/>
      <c r="M3" s="24"/>
      <c r="N3" s="24"/>
      <c r="O3" s="26"/>
      <c r="P3" s="24"/>
      <c r="Q3" s="30"/>
      <c r="R3" s="24"/>
      <c r="S3" s="24"/>
      <c r="T3" s="26"/>
      <c r="U3" s="24"/>
      <c r="V3" s="24"/>
      <c r="W3" s="26"/>
      <c r="X3" s="28"/>
      <c r="Y3" s="24"/>
      <c r="Z3" s="24"/>
      <c r="AA3" s="24"/>
      <c r="AB3" s="24"/>
      <c r="AC3" s="23"/>
      <c r="AD3" s="24"/>
      <c r="AE3" s="24"/>
      <c r="AF3" s="24"/>
      <c r="AG3" s="24"/>
      <c r="AH3" s="22"/>
      <c r="AI3" s="22"/>
    </row>
    <row r="4" spans="1:35" ht="15" customHeight="1" x14ac:dyDescent="0.25">
      <c r="A4" s="7">
        <v>1</v>
      </c>
      <c r="B4" s="8" t="s">
        <v>0</v>
      </c>
      <c r="C4" s="8">
        <v>9106164310</v>
      </c>
      <c r="D4" s="9">
        <v>45108</v>
      </c>
      <c r="E4" s="10">
        <v>3557.79</v>
      </c>
      <c r="F4" s="11">
        <v>15677996.789999999</v>
      </c>
      <c r="G4" s="8">
        <v>461003530</v>
      </c>
      <c r="H4" s="12" t="s">
        <v>1</v>
      </c>
      <c r="I4" s="8" t="s">
        <v>2</v>
      </c>
      <c r="J4" s="11">
        <v>2232</v>
      </c>
      <c r="K4" s="13">
        <f t="shared" ref="K4:K49" si="0">E4*J4</f>
        <v>7940987.2800000003</v>
      </c>
      <c r="L4" s="13">
        <v>0</v>
      </c>
      <c r="M4" s="13">
        <f t="shared" ref="M4:M49" si="1">E4*50</f>
        <v>177889.5</v>
      </c>
      <c r="N4" s="13">
        <f t="shared" ref="N4:N49" si="2">E4*61</f>
        <v>217025.19</v>
      </c>
      <c r="O4" s="13">
        <v>686</v>
      </c>
      <c r="P4" s="13">
        <f t="shared" ref="P4:P49" si="3">E4*O4</f>
        <v>2440643.94</v>
      </c>
      <c r="Q4" s="13">
        <v>103</v>
      </c>
      <c r="R4" s="13">
        <f t="shared" ref="R4:R49" si="4">Q4*E4</f>
        <v>366452.37</v>
      </c>
      <c r="S4" s="13">
        <v>100</v>
      </c>
      <c r="T4" s="13">
        <f t="shared" ref="T4:T49" si="5">E4*S4</f>
        <v>355779</v>
      </c>
      <c r="U4" s="13">
        <f t="shared" ref="U4:U49" si="6">E4*5</f>
        <v>17788.95</v>
      </c>
      <c r="V4" s="13">
        <v>0</v>
      </c>
      <c r="W4" s="13">
        <v>146.4</v>
      </c>
      <c r="X4" s="13">
        <f t="shared" ref="X4:X49" si="7">E4*W4</f>
        <v>520860.45600000001</v>
      </c>
      <c r="Y4" s="13">
        <f t="shared" ref="Y4:Y50" si="8">K4*14/100</f>
        <v>1111738.2191999999</v>
      </c>
      <c r="Z4" s="13">
        <f t="shared" ref="Z4:Z50" si="9">Y4*30/100</f>
        <v>333521.46575999999</v>
      </c>
      <c r="AA4" s="13">
        <f t="shared" ref="AA4:AA50" si="10">Y4*2/100</f>
        <v>22234.764383999998</v>
      </c>
      <c r="AB4" s="13">
        <f t="shared" ref="AB4:AB49" si="11">E4*10</f>
        <v>35577.9</v>
      </c>
      <c r="AC4" s="13">
        <f t="shared" ref="AC4:AC49" si="12">E4*10</f>
        <v>35577.9</v>
      </c>
      <c r="AD4" s="13">
        <f>K4+L4+M4+N4+P4+R4+T4+U4+V4+X4+Y4+Z4+AA4+AB4+AC4</f>
        <v>13576076.935343999</v>
      </c>
      <c r="AE4" s="13">
        <f t="shared" ref="AE4:AE49" si="13">AD4*5/100</f>
        <v>678803.84676719992</v>
      </c>
      <c r="AF4" s="13">
        <f t="shared" ref="AF4:AF49" si="14">E4*400</f>
        <v>1423116</v>
      </c>
      <c r="AG4" s="13">
        <f>(AD4+AE4+AF4)+0.01</f>
        <v>15677996.792111199</v>
      </c>
      <c r="AH4" s="14" t="s">
        <v>3</v>
      </c>
      <c r="AI4" s="14" t="s">
        <v>4</v>
      </c>
    </row>
    <row r="5" spans="1:35" x14ac:dyDescent="0.25">
      <c r="A5" s="7">
        <v>2</v>
      </c>
      <c r="B5" s="8" t="s">
        <v>0</v>
      </c>
      <c r="C5" s="8">
        <v>9106164336</v>
      </c>
      <c r="D5" s="9">
        <v>45108</v>
      </c>
      <c r="E5" s="10">
        <v>4017.92</v>
      </c>
      <c r="F5" s="8">
        <v>29188038.73</v>
      </c>
      <c r="G5" s="8">
        <v>461005516</v>
      </c>
      <c r="H5" s="12" t="s">
        <v>1</v>
      </c>
      <c r="I5" s="8" t="s">
        <v>5</v>
      </c>
      <c r="J5" s="11">
        <v>4572</v>
      </c>
      <c r="K5" s="13">
        <f t="shared" si="0"/>
        <v>18369930.240000002</v>
      </c>
      <c r="L5" s="13">
        <v>0</v>
      </c>
      <c r="M5" s="13">
        <f t="shared" si="1"/>
        <v>200896</v>
      </c>
      <c r="N5" s="13">
        <f t="shared" si="2"/>
        <v>245093.12</v>
      </c>
      <c r="O5" s="13">
        <v>686</v>
      </c>
      <c r="P5" s="13">
        <f t="shared" si="3"/>
        <v>2756293.12</v>
      </c>
      <c r="Q5" s="13">
        <v>92.28</v>
      </c>
      <c r="R5" s="13">
        <f t="shared" si="4"/>
        <v>370773.65760000004</v>
      </c>
      <c r="S5" s="13">
        <v>0</v>
      </c>
      <c r="T5" s="13">
        <f t="shared" si="5"/>
        <v>0</v>
      </c>
      <c r="U5" s="13">
        <f t="shared" si="6"/>
        <v>20089.599999999999</v>
      </c>
      <c r="V5" s="13">
        <f t="shared" ref="V5:V36" si="15">E5*60</f>
        <v>241075.20000000001</v>
      </c>
      <c r="W5" s="13">
        <v>146.4</v>
      </c>
      <c r="X5" s="13">
        <f t="shared" si="7"/>
        <v>588223.48800000001</v>
      </c>
      <c r="Y5" s="13">
        <f t="shared" si="8"/>
        <v>2571790.2335999999</v>
      </c>
      <c r="Z5" s="13">
        <f t="shared" si="9"/>
        <v>771537.07007999998</v>
      </c>
      <c r="AA5" s="13">
        <f t="shared" si="10"/>
        <v>51435.804671999998</v>
      </c>
      <c r="AB5" s="13">
        <f t="shared" si="11"/>
        <v>40179.199999999997</v>
      </c>
      <c r="AC5" s="13">
        <f t="shared" si="12"/>
        <v>40179.199999999997</v>
      </c>
      <c r="AD5" s="13">
        <f t="shared" ref="AD5:AD34" si="16">K5+L5+M5+N5+P5+R5+T5+U5+V5+X5+Y5+Z5+AA5+AB5+AC5</f>
        <v>26267495.933952004</v>
      </c>
      <c r="AE5" s="13">
        <f t="shared" si="13"/>
        <v>1313374.7966976003</v>
      </c>
      <c r="AF5" s="13">
        <f t="shared" si="14"/>
        <v>1607168</v>
      </c>
      <c r="AG5" s="13">
        <f t="shared" ref="AG5:AG26" si="17">(AD5+AE5+AF5)</f>
        <v>29188038.730649605</v>
      </c>
      <c r="AH5" s="14" t="s">
        <v>3</v>
      </c>
      <c r="AI5" s="14" t="s">
        <v>6</v>
      </c>
    </row>
    <row r="6" spans="1:35" x14ac:dyDescent="0.25">
      <c r="A6" s="7">
        <v>3</v>
      </c>
      <c r="B6" s="8" t="s">
        <v>0</v>
      </c>
      <c r="C6" s="8">
        <v>9106164877</v>
      </c>
      <c r="D6" s="9">
        <v>45109</v>
      </c>
      <c r="E6" s="10">
        <v>4043.16</v>
      </c>
      <c r="F6" s="8">
        <v>24662728.23</v>
      </c>
      <c r="G6" s="8">
        <v>461000482</v>
      </c>
      <c r="H6" s="12" t="s">
        <v>7</v>
      </c>
      <c r="I6" s="8" t="s">
        <v>8</v>
      </c>
      <c r="J6" s="11">
        <v>3588</v>
      </c>
      <c r="K6" s="13">
        <f t="shared" si="0"/>
        <v>14506858.08</v>
      </c>
      <c r="L6" s="13">
        <v>0</v>
      </c>
      <c r="M6" s="13">
        <f t="shared" si="1"/>
        <v>202158</v>
      </c>
      <c r="N6" s="13">
        <f t="shared" si="2"/>
        <v>246632.75999999998</v>
      </c>
      <c r="O6" s="13">
        <v>686</v>
      </c>
      <c r="P6" s="13">
        <f t="shared" si="3"/>
        <v>2773607.76</v>
      </c>
      <c r="Q6" s="13">
        <v>148.97999999999999</v>
      </c>
      <c r="R6" s="13">
        <f t="shared" si="4"/>
        <v>602349.97679999995</v>
      </c>
      <c r="S6" s="13">
        <v>0</v>
      </c>
      <c r="T6" s="13">
        <f t="shared" si="5"/>
        <v>0</v>
      </c>
      <c r="U6" s="13">
        <f t="shared" si="6"/>
        <v>20215.8</v>
      </c>
      <c r="V6" s="13">
        <f t="shared" si="15"/>
        <v>242589.59999999998</v>
      </c>
      <c r="W6" s="13">
        <v>146.4</v>
      </c>
      <c r="X6" s="13">
        <f t="shared" si="7"/>
        <v>591918.62399999995</v>
      </c>
      <c r="Y6" s="13">
        <f t="shared" si="8"/>
        <v>2030960.1311999999</v>
      </c>
      <c r="Z6" s="13">
        <f t="shared" si="9"/>
        <v>609288.03935999994</v>
      </c>
      <c r="AA6" s="13">
        <f t="shared" si="10"/>
        <v>40619.202623999998</v>
      </c>
      <c r="AB6" s="13">
        <f t="shared" si="11"/>
        <v>40431.599999999999</v>
      </c>
      <c r="AC6" s="13">
        <f t="shared" si="12"/>
        <v>40431.599999999999</v>
      </c>
      <c r="AD6" s="13">
        <f t="shared" si="16"/>
        <v>21948061.17398401</v>
      </c>
      <c r="AE6" s="13">
        <f t="shared" si="13"/>
        <v>1097403.0586992004</v>
      </c>
      <c r="AF6" s="13">
        <f t="shared" si="14"/>
        <v>1617264</v>
      </c>
      <c r="AG6" s="13">
        <f t="shared" si="17"/>
        <v>24662728.232683212</v>
      </c>
      <c r="AH6" s="14" t="s">
        <v>9</v>
      </c>
      <c r="AI6" s="14" t="s">
        <v>10</v>
      </c>
    </row>
    <row r="7" spans="1:35" x14ac:dyDescent="0.25">
      <c r="A7" s="7">
        <v>4</v>
      </c>
      <c r="B7" s="8" t="s">
        <v>0</v>
      </c>
      <c r="C7" s="8">
        <v>9106165559</v>
      </c>
      <c r="D7" s="9">
        <v>45109</v>
      </c>
      <c r="E7" s="10">
        <v>3720.22</v>
      </c>
      <c r="F7" s="11">
        <v>16394670.199999999</v>
      </c>
      <c r="G7" s="8">
        <v>461003534</v>
      </c>
      <c r="H7" s="12" t="s">
        <v>7</v>
      </c>
      <c r="I7" s="8" t="s">
        <v>2</v>
      </c>
      <c r="J7" s="11">
        <v>2232</v>
      </c>
      <c r="K7" s="13">
        <f t="shared" si="0"/>
        <v>8303531.0399999991</v>
      </c>
      <c r="L7" s="13">
        <v>0</v>
      </c>
      <c r="M7" s="13">
        <f t="shared" si="1"/>
        <v>186011</v>
      </c>
      <c r="N7" s="13">
        <f t="shared" si="2"/>
        <v>226933.41999999998</v>
      </c>
      <c r="O7" s="13">
        <v>686</v>
      </c>
      <c r="P7" s="13">
        <f t="shared" si="3"/>
        <v>2552070.92</v>
      </c>
      <c r="Q7" s="13">
        <v>103.23</v>
      </c>
      <c r="R7" s="13">
        <f t="shared" si="4"/>
        <v>384038.31059999997</v>
      </c>
      <c r="S7" s="13">
        <v>100</v>
      </c>
      <c r="T7" s="13">
        <f t="shared" si="5"/>
        <v>372022</v>
      </c>
      <c r="U7" s="13">
        <f t="shared" si="6"/>
        <v>18601.099999999999</v>
      </c>
      <c r="V7" s="13">
        <v>0</v>
      </c>
      <c r="W7" s="13">
        <v>146.4</v>
      </c>
      <c r="X7" s="13">
        <f t="shared" si="7"/>
        <v>544640.20799999998</v>
      </c>
      <c r="Y7" s="13">
        <f t="shared" si="8"/>
        <v>1162494.3455999999</v>
      </c>
      <c r="Z7" s="13">
        <f t="shared" si="9"/>
        <v>348748.30367999995</v>
      </c>
      <c r="AA7" s="13">
        <f t="shared" si="10"/>
        <v>23249.886911999998</v>
      </c>
      <c r="AB7" s="13">
        <f t="shared" si="11"/>
        <v>37202.199999999997</v>
      </c>
      <c r="AC7" s="13">
        <f t="shared" si="12"/>
        <v>37202.199999999997</v>
      </c>
      <c r="AD7" s="13">
        <f t="shared" si="16"/>
        <v>14196744.934791997</v>
      </c>
      <c r="AE7" s="13">
        <f t="shared" si="13"/>
        <v>709837.24673959985</v>
      </c>
      <c r="AF7" s="13">
        <f t="shared" si="14"/>
        <v>1488088</v>
      </c>
      <c r="AG7" s="13">
        <f>(AD7+AE7+AF7)+0.02</f>
        <v>16394670.201531596</v>
      </c>
      <c r="AH7" s="14" t="s">
        <v>3</v>
      </c>
      <c r="AI7" s="14" t="s">
        <v>4</v>
      </c>
    </row>
    <row r="8" spans="1:35" x14ac:dyDescent="0.25">
      <c r="A8" s="7">
        <v>5</v>
      </c>
      <c r="B8" s="8" t="s">
        <v>0</v>
      </c>
      <c r="C8" s="8">
        <v>9106166692</v>
      </c>
      <c r="D8" s="9">
        <v>45110</v>
      </c>
      <c r="E8" s="10">
        <v>3962.02</v>
      </c>
      <c r="F8" s="8">
        <v>21538329.16</v>
      </c>
      <c r="G8" s="8">
        <v>461000437</v>
      </c>
      <c r="H8" s="12" t="s">
        <v>11</v>
      </c>
      <c r="I8" s="8" t="s">
        <v>12</v>
      </c>
      <c r="J8" s="11">
        <v>3000</v>
      </c>
      <c r="K8" s="13">
        <f t="shared" si="0"/>
        <v>11886060</v>
      </c>
      <c r="L8" s="13">
        <v>0</v>
      </c>
      <c r="M8" s="13">
        <f t="shared" si="1"/>
        <v>198101</v>
      </c>
      <c r="N8" s="13">
        <f t="shared" si="2"/>
        <v>241683.22</v>
      </c>
      <c r="O8" s="13">
        <v>686</v>
      </c>
      <c r="P8" s="13">
        <f t="shared" si="3"/>
        <v>2717945.72</v>
      </c>
      <c r="Q8" s="13">
        <v>113.58</v>
      </c>
      <c r="R8" s="13">
        <f t="shared" si="4"/>
        <v>450006.2316</v>
      </c>
      <c r="S8" s="13">
        <v>100</v>
      </c>
      <c r="T8" s="13">
        <f t="shared" si="5"/>
        <v>396202</v>
      </c>
      <c r="U8" s="13">
        <f t="shared" si="6"/>
        <v>19810.099999999999</v>
      </c>
      <c r="V8" s="13">
        <f t="shared" si="15"/>
        <v>237721.2</v>
      </c>
      <c r="W8" s="13">
        <v>146.4</v>
      </c>
      <c r="X8" s="13">
        <f t="shared" si="7"/>
        <v>580039.728</v>
      </c>
      <c r="Y8" s="13">
        <f t="shared" si="8"/>
        <v>1664048.4</v>
      </c>
      <c r="Z8" s="13">
        <f t="shared" si="9"/>
        <v>499214.52</v>
      </c>
      <c r="AA8" s="13">
        <f t="shared" si="10"/>
        <v>33280.968000000001</v>
      </c>
      <c r="AB8" s="13">
        <f t="shared" si="11"/>
        <v>39620.199999999997</v>
      </c>
      <c r="AC8" s="13">
        <f t="shared" si="12"/>
        <v>39620.199999999997</v>
      </c>
      <c r="AD8" s="13">
        <f t="shared" si="16"/>
        <v>19003353.487599995</v>
      </c>
      <c r="AE8" s="13">
        <f t="shared" si="13"/>
        <v>950167.67437999975</v>
      </c>
      <c r="AF8" s="13">
        <f t="shared" si="14"/>
        <v>1584808</v>
      </c>
      <c r="AG8" s="13">
        <f t="shared" si="17"/>
        <v>21538329.161979996</v>
      </c>
      <c r="AH8" s="14" t="s">
        <v>13</v>
      </c>
      <c r="AI8" s="14" t="s">
        <v>14</v>
      </c>
    </row>
    <row r="9" spans="1:35" x14ac:dyDescent="0.25">
      <c r="A9" s="7">
        <v>6</v>
      </c>
      <c r="B9" s="8" t="s">
        <v>0</v>
      </c>
      <c r="C9" s="8">
        <v>9106166805</v>
      </c>
      <c r="D9" s="9">
        <v>45110</v>
      </c>
      <c r="E9" s="10">
        <v>3519.3</v>
      </c>
      <c r="F9" s="8">
        <v>15504467.18</v>
      </c>
      <c r="G9" s="8">
        <v>461003537</v>
      </c>
      <c r="H9" s="12" t="s">
        <v>11</v>
      </c>
      <c r="I9" s="8" t="s">
        <v>2</v>
      </c>
      <c r="J9" s="11">
        <v>2232</v>
      </c>
      <c r="K9" s="13">
        <f t="shared" si="0"/>
        <v>7855077.6000000006</v>
      </c>
      <c r="L9" s="13">
        <v>0</v>
      </c>
      <c r="M9" s="13">
        <f t="shared" si="1"/>
        <v>175965</v>
      </c>
      <c r="N9" s="13">
        <f t="shared" si="2"/>
        <v>214677.30000000002</v>
      </c>
      <c r="O9" s="13">
        <v>686</v>
      </c>
      <c r="P9" s="13">
        <f t="shared" si="3"/>
        <v>2414239.8000000003</v>
      </c>
      <c r="Q9" s="13">
        <v>101.94</v>
      </c>
      <c r="R9" s="13">
        <f t="shared" si="4"/>
        <v>358757.44200000004</v>
      </c>
      <c r="S9" s="13">
        <v>100</v>
      </c>
      <c r="T9" s="13">
        <f t="shared" si="5"/>
        <v>351930</v>
      </c>
      <c r="U9" s="13">
        <f t="shared" si="6"/>
        <v>17596.5</v>
      </c>
      <c r="V9" s="13">
        <v>0</v>
      </c>
      <c r="W9" s="13">
        <v>146.4</v>
      </c>
      <c r="X9" s="13">
        <f t="shared" si="7"/>
        <v>515225.52</v>
      </c>
      <c r="Y9" s="13">
        <f t="shared" si="8"/>
        <v>1099710.8640000001</v>
      </c>
      <c r="Z9" s="13">
        <f t="shared" si="9"/>
        <v>329913.25920000003</v>
      </c>
      <c r="AA9" s="13">
        <f t="shared" si="10"/>
        <v>21994.217280000001</v>
      </c>
      <c r="AB9" s="13">
        <f t="shared" si="11"/>
        <v>35193</v>
      </c>
      <c r="AC9" s="13">
        <f t="shared" si="12"/>
        <v>35193</v>
      </c>
      <c r="AD9" s="13">
        <f t="shared" si="16"/>
        <v>13425473.50248</v>
      </c>
      <c r="AE9" s="13">
        <f t="shared" si="13"/>
        <v>671273.67512400006</v>
      </c>
      <c r="AF9" s="13">
        <f t="shared" si="14"/>
        <v>1407720</v>
      </c>
      <c r="AG9" s="13">
        <f t="shared" si="17"/>
        <v>15504467.177604001</v>
      </c>
      <c r="AH9" s="14" t="s">
        <v>3</v>
      </c>
      <c r="AI9" s="14" t="s">
        <v>4</v>
      </c>
    </row>
    <row r="10" spans="1:35" x14ac:dyDescent="0.25">
      <c r="A10" s="7">
        <v>7</v>
      </c>
      <c r="B10" s="8" t="s">
        <v>0</v>
      </c>
      <c r="C10" s="8">
        <v>9106168585</v>
      </c>
      <c r="D10" s="9">
        <v>45111</v>
      </c>
      <c r="E10" s="10">
        <v>4002.32</v>
      </c>
      <c r="F10" s="8">
        <v>21752407.079999998</v>
      </c>
      <c r="G10" s="8">
        <v>461000438</v>
      </c>
      <c r="H10" s="12" t="s">
        <v>15</v>
      </c>
      <c r="I10" s="8" t="s">
        <v>12</v>
      </c>
      <c r="J10" s="11">
        <v>3000</v>
      </c>
      <c r="K10" s="13">
        <f t="shared" si="0"/>
        <v>12006960</v>
      </c>
      <c r="L10" s="13">
        <v>0</v>
      </c>
      <c r="M10" s="13">
        <f t="shared" si="1"/>
        <v>200116</v>
      </c>
      <c r="N10" s="13">
        <f t="shared" si="2"/>
        <v>244141.52000000002</v>
      </c>
      <c r="O10" s="13">
        <v>686</v>
      </c>
      <c r="P10" s="13">
        <f t="shared" si="3"/>
        <v>2745591.52</v>
      </c>
      <c r="Q10" s="13">
        <v>112.39</v>
      </c>
      <c r="R10" s="13">
        <f t="shared" si="4"/>
        <v>449820.74480000004</v>
      </c>
      <c r="S10" s="13">
        <v>100</v>
      </c>
      <c r="T10" s="13">
        <f t="shared" si="5"/>
        <v>400232</v>
      </c>
      <c r="U10" s="13">
        <f t="shared" si="6"/>
        <v>20011.600000000002</v>
      </c>
      <c r="V10" s="13">
        <f t="shared" si="15"/>
        <v>240139.2</v>
      </c>
      <c r="W10" s="13">
        <v>146.4</v>
      </c>
      <c r="X10" s="13">
        <f t="shared" si="7"/>
        <v>585939.64800000004</v>
      </c>
      <c r="Y10" s="13">
        <f t="shared" si="8"/>
        <v>1680974.4</v>
      </c>
      <c r="Z10" s="13">
        <f t="shared" si="9"/>
        <v>504292.32</v>
      </c>
      <c r="AA10" s="13">
        <f t="shared" si="10"/>
        <v>33619.487999999998</v>
      </c>
      <c r="AB10" s="13">
        <f t="shared" si="11"/>
        <v>40023.200000000004</v>
      </c>
      <c r="AC10" s="13">
        <f t="shared" si="12"/>
        <v>40023.200000000004</v>
      </c>
      <c r="AD10" s="13">
        <f t="shared" si="16"/>
        <v>19191884.840799998</v>
      </c>
      <c r="AE10" s="13">
        <f t="shared" si="13"/>
        <v>959594.24203999992</v>
      </c>
      <c r="AF10" s="13">
        <f t="shared" si="14"/>
        <v>1600928</v>
      </c>
      <c r="AG10" s="13">
        <f t="shared" si="17"/>
        <v>21752407.082839999</v>
      </c>
      <c r="AH10" s="14" t="s">
        <v>13</v>
      </c>
      <c r="AI10" s="14" t="s">
        <v>14</v>
      </c>
    </row>
    <row r="11" spans="1:35" x14ac:dyDescent="0.25">
      <c r="A11" s="7">
        <v>8</v>
      </c>
      <c r="B11" s="8" t="s">
        <v>0</v>
      </c>
      <c r="C11" s="8">
        <v>9106169469</v>
      </c>
      <c r="D11" s="9">
        <v>45112</v>
      </c>
      <c r="E11" s="10">
        <v>4051.42</v>
      </c>
      <c r="F11" s="8">
        <v>24567626.629999999</v>
      </c>
      <c r="G11" s="8">
        <v>461001963</v>
      </c>
      <c r="H11" s="12" t="s">
        <v>16</v>
      </c>
      <c r="I11" s="8" t="s">
        <v>8</v>
      </c>
      <c r="J11" s="11">
        <v>3588</v>
      </c>
      <c r="K11" s="13">
        <f t="shared" si="0"/>
        <v>14536494.960000001</v>
      </c>
      <c r="L11" s="13">
        <v>0</v>
      </c>
      <c r="M11" s="13">
        <f t="shared" si="1"/>
        <v>202571</v>
      </c>
      <c r="N11" s="13">
        <f t="shared" si="2"/>
        <v>247136.62</v>
      </c>
      <c r="O11" s="13">
        <v>686</v>
      </c>
      <c r="P11" s="13">
        <f t="shared" si="3"/>
        <v>2779274.12</v>
      </c>
      <c r="Q11" s="13">
        <v>114.78</v>
      </c>
      <c r="R11" s="13">
        <f t="shared" si="4"/>
        <v>465021.98759999999</v>
      </c>
      <c r="S11" s="13">
        <v>0</v>
      </c>
      <c r="T11" s="13">
        <f t="shared" si="5"/>
        <v>0</v>
      </c>
      <c r="U11" s="13">
        <f t="shared" si="6"/>
        <v>20257.099999999999</v>
      </c>
      <c r="V11" s="13">
        <f t="shared" si="15"/>
        <v>243085.2</v>
      </c>
      <c r="W11" s="13">
        <v>146.4</v>
      </c>
      <c r="X11" s="13">
        <f t="shared" si="7"/>
        <v>593127.88800000004</v>
      </c>
      <c r="Y11" s="13">
        <f t="shared" si="8"/>
        <v>2035109.2944</v>
      </c>
      <c r="Z11" s="13">
        <f t="shared" si="9"/>
        <v>610532.78832000005</v>
      </c>
      <c r="AA11" s="13">
        <f t="shared" si="10"/>
        <v>40702.185888</v>
      </c>
      <c r="AB11" s="13">
        <f t="shared" si="11"/>
        <v>40514.199999999997</v>
      </c>
      <c r="AC11" s="13">
        <f t="shared" si="12"/>
        <v>40514.199999999997</v>
      </c>
      <c r="AD11" s="13">
        <f t="shared" si="16"/>
        <v>21854341.544207998</v>
      </c>
      <c r="AE11" s="13">
        <f t="shared" si="13"/>
        <v>1092717.0772103998</v>
      </c>
      <c r="AF11" s="13">
        <f t="shared" si="14"/>
        <v>1620568</v>
      </c>
      <c r="AG11" s="13">
        <f>(AD11+AE11+AF11)+0.01</f>
        <v>24567626.6314184</v>
      </c>
      <c r="AH11" s="14" t="s">
        <v>17</v>
      </c>
      <c r="AI11" s="14" t="s">
        <v>18</v>
      </c>
    </row>
    <row r="12" spans="1:35" x14ac:dyDescent="0.25">
      <c r="A12" s="7">
        <v>9</v>
      </c>
      <c r="B12" s="8" t="s">
        <v>0</v>
      </c>
      <c r="C12" s="8">
        <v>9106171099</v>
      </c>
      <c r="D12" s="9">
        <v>45114</v>
      </c>
      <c r="E12" s="10">
        <v>4031.28</v>
      </c>
      <c r="F12" s="8">
        <v>21890374.460000001</v>
      </c>
      <c r="G12" s="8">
        <v>461000439</v>
      </c>
      <c r="H12" s="12" t="s">
        <v>19</v>
      </c>
      <c r="I12" s="8" t="s">
        <v>12</v>
      </c>
      <c r="J12" s="11">
        <v>3000</v>
      </c>
      <c r="K12" s="13">
        <f t="shared" si="0"/>
        <v>12093840</v>
      </c>
      <c r="L12" s="13">
        <v>0</v>
      </c>
      <c r="M12" s="13">
        <f t="shared" si="1"/>
        <v>201564</v>
      </c>
      <c r="N12" s="13">
        <f t="shared" si="2"/>
        <v>245908.08000000002</v>
      </c>
      <c r="O12" s="13">
        <v>686</v>
      </c>
      <c r="P12" s="13">
        <f t="shared" si="3"/>
        <v>2765458.08</v>
      </c>
      <c r="Q12" s="13">
        <v>107.8</v>
      </c>
      <c r="R12" s="13">
        <f t="shared" si="4"/>
        <v>434571.984</v>
      </c>
      <c r="S12" s="13">
        <v>100</v>
      </c>
      <c r="T12" s="13">
        <f t="shared" si="5"/>
        <v>403128</v>
      </c>
      <c r="U12" s="13">
        <f t="shared" si="6"/>
        <v>20156.400000000001</v>
      </c>
      <c r="V12" s="13">
        <f t="shared" si="15"/>
        <v>241876.80000000002</v>
      </c>
      <c r="W12" s="13">
        <v>146.4</v>
      </c>
      <c r="X12" s="13">
        <f t="shared" si="7"/>
        <v>590179.39200000011</v>
      </c>
      <c r="Y12" s="13">
        <f t="shared" si="8"/>
        <v>1693137.6</v>
      </c>
      <c r="Z12" s="13">
        <f t="shared" si="9"/>
        <v>507941.28</v>
      </c>
      <c r="AA12" s="13">
        <f t="shared" si="10"/>
        <v>33862.752</v>
      </c>
      <c r="AB12" s="13">
        <f t="shared" si="11"/>
        <v>40312.800000000003</v>
      </c>
      <c r="AC12" s="13">
        <f t="shared" si="12"/>
        <v>40312.800000000003</v>
      </c>
      <c r="AD12" s="13">
        <f t="shared" si="16"/>
        <v>19312249.968000006</v>
      </c>
      <c r="AE12" s="13">
        <f t="shared" si="13"/>
        <v>965612.49840000039</v>
      </c>
      <c r="AF12" s="13">
        <f t="shared" si="14"/>
        <v>1612512</v>
      </c>
      <c r="AG12" s="13">
        <f>(AD12+AE12+AF12)-0.01</f>
        <v>21890374.456400003</v>
      </c>
      <c r="AH12" s="14" t="s">
        <v>13</v>
      </c>
      <c r="AI12" s="14" t="s">
        <v>14</v>
      </c>
    </row>
    <row r="13" spans="1:35" x14ac:dyDescent="0.25">
      <c r="A13" s="7">
        <v>10</v>
      </c>
      <c r="B13" s="8" t="s">
        <v>0</v>
      </c>
      <c r="C13" s="8">
        <v>9106171997</v>
      </c>
      <c r="D13" s="9">
        <v>45115</v>
      </c>
      <c r="E13" s="10">
        <v>4078.66</v>
      </c>
      <c r="F13" s="8">
        <v>22139688.390000001</v>
      </c>
      <c r="G13" s="8">
        <v>461000441</v>
      </c>
      <c r="H13" s="12" t="s">
        <v>20</v>
      </c>
      <c r="I13" s="8" t="s">
        <v>12</v>
      </c>
      <c r="J13" s="11">
        <v>3000</v>
      </c>
      <c r="K13" s="13">
        <f t="shared" si="0"/>
        <v>12235980</v>
      </c>
      <c r="L13" s="13">
        <v>0</v>
      </c>
      <c r="M13" s="13">
        <f t="shared" si="1"/>
        <v>203933</v>
      </c>
      <c r="N13" s="13">
        <f t="shared" si="2"/>
        <v>248798.25999999998</v>
      </c>
      <c r="O13" s="13">
        <v>686</v>
      </c>
      <c r="P13" s="13">
        <f t="shared" si="3"/>
        <v>2797960.76</v>
      </c>
      <c r="Q13" s="13">
        <v>105.94</v>
      </c>
      <c r="R13" s="13">
        <f t="shared" si="4"/>
        <v>432093.24039999995</v>
      </c>
      <c r="S13" s="13">
        <v>100</v>
      </c>
      <c r="T13" s="13">
        <f t="shared" si="5"/>
        <v>407866</v>
      </c>
      <c r="U13" s="13">
        <f t="shared" si="6"/>
        <v>20393.3</v>
      </c>
      <c r="V13" s="13">
        <f t="shared" si="15"/>
        <v>244719.59999999998</v>
      </c>
      <c r="W13" s="13">
        <v>146.4</v>
      </c>
      <c r="X13" s="13">
        <f t="shared" si="7"/>
        <v>597115.82400000002</v>
      </c>
      <c r="Y13" s="13">
        <f t="shared" si="8"/>
        <v>1713037.2</v>
      </c>
      <c r="Z13" s="13">
        <f t="shared" si="9"/>
        <v>513911.16</v>
      </c>
      <c r="AA13" s="13">
        <f t="shared" si="10"/>
        <v>34260.743999999999</v>
      </c>
      <c r="AB13" s="13">
        <f t="shared" si="11"/>
        <v>40786.6</v>
      </c>
      <c r="AC13" s="13">
        <f t="shared" si="12"/>
        <v>40786.6</v>
      </c>
      <c r="AD13" s="13">
        <f t="shared" si="16"/>
        <v>19531642.288400002</v>
      </c>
      <c r="AE13" s="13">
        <f t="shared" si="13"/>
        <v>976582.11442</v>
      </c>
      <c r="AF13" s="13">
        <f t="shared" si="14"/>
        <v>1631464</v>
      </c>
      <c r="AG13" s="13">
        <f>(AD13+AE13+AF13)-0.01</f>
        <v>22139688.392820001</v>
      </c>
      <c r="AH13" s="14" t="s">
        <v>13</v>
      </c>
      <c r="AI13" s="14" t="s">
        <v>14</v>
      </c>
    </row>
    <row r="14" spans="1:35" x14ac:dyDescent="0.25">
      <c r="A14" s="7">
        <v>11</v>
      </c>
      <c r="B14" s="8" t="s">
        <v>0</v>
      </c>
      <c r="C14" s="8">
        <v>9106173502</v>
      </c>
      <c r="D14" s="9">
        <v>45116</v>
      </c>
      <c r="E14" s="10">
        <v>3989.78</v>
      </c>
      <c r="F14" s="8">
        <v>21645041.25</v>
      </c>
      <c r="G14" s="8">
        <v>461000442</v>
      </c>
      <c r="H14" s="12" t="s">
        <v>21</v>
      </c>
      <c r="I14" s="8" t="s">
        <v>12</v>
      </c>
      <c r="J14" s="11">
        <v>3000</v>
      </c>
      <c r="K14" s="13">
        <f t="shared" si="0"/>
        <v>11969340</v>
      </c>
      <c r="L14" s="13">
        <v>0</v>
      </c>
      <c r="M14" s="13">
        <f t="shared" si="1"/>
        <v>199489</v>
      </c>
      <c r="N14" s="13">
        <f t="shared" si="2"/>
        <v>243376.58000000002</v>
      </c>
      <c r="O14" s="13">
        <v>686</v>
      </c>
      <c r="P14" s="13">
        <f t="shared" si="3"/>
        <v>2736989.08</v>
      </c>
      <c r="Q14" s="13">
        <v>103.03</v>
      </c>
      <c r="R14" s="13">
        <f t="shared" si="4"/>
        <v>411067.03340000001</v>
      </c>
      <c r="S14" s="13">
        <v>100</v>
      </c>
      <c r="T14" s="13">
        <f t="shared" si="5"/>
        <v>398978</v>
      </c>
      <c r="U14" s="13">
        <f t="shared" si="6"/>
        <v>19948.900000000001</v>
      </c>
      <c r="V14" s="13">
        <f t="shared" si="15"/>
        <v>239386.80000000002</v>
      </c>
      <c r="W14" s="13">
        <v>146.4</v>
      </c>
      <c r="X14" s="13">
        <f t="shared" si="7"/>
        <v>584103.79200000002</v>
      </c>
      <c r="Y14" s="13">
        <f t="shared" si="8"/>
        <v>1675707.6</v>
      </c>
      <c r="Z14" s="13">
        <f t="shared" si="9"/>
        <v>502712.28</v>
      </c>
      <c r="AA14" s="13">
        <f t="shared" si="10"/>
        <v>33514.152000000002</v>
      </c>
      <c r="AB14" s="13">
        <f t="shared" si="11"/>
        <v>39897.800000000003</v>
      </c>
      <c r="AC14" s="13">
        <f t="shared" si="12"/>
        <v>39897.800000000003</v>
      </c>
      <c r="AD14" s="13">
        <f t="shared" si="16"/>
        <v>19094408.817400005</v>
      </c>
      <c r="AE14" s="13">
        <f t="shared" si="13"/>
        <v>954720.44087000028</v>
      </c>
      <c r="AF14" s="13">
        <f t="shared" si="14"/>
        <v>1595912</v>
      </c>
      <c r="AG14" s="13">
        <f>(AD14+AE14+AF14)-0.01</f>
        <v>21645041.248270005</v>
      </c>
      <c r="AH14" s="14" t="s">
        <v>13</v>
      </c>
      <c r="AI14" s="14" t="s">
        <v>14</v>
      </c>
    </row>
    <row r="15" spans="1:35" x14ac:dyDescent="0.25">
      <c r="A15" s="7">
        <v>12</v>
      </c>
      <c r="B15" s="8" t="s">
        <v>0</v>
      </c>
      <c r="C15" s="8">
        <v>9106174038</v>
      </c>
      <c r="D15" s="9">
        <v>45116</v>
      </c>
      <c r="E15" s="10">
        <v>3993.44</v>
      </c>
      <c r="F15" s="8">
        <v>18004493.25</v>
      </c>
      <c r="G15" s="8">
        <v>461000443</v>
      </c>
      <c r="H15" s="12" t="s">
        <v>21</v>
      </c>
      <c r="I15" s="8" t="s">
        <v>2</v>
      </c>
      <c r="J15" s="11">
        <v>2232</v>
      </c>
      <c r="K15" s="13">
        <f t="shared" si="0"/>
        <v>8913358.0800000001</v>
      </c>
      <c r="L15" s="13">
        <v>0</v>
      </c>
      <c r="M15" s="13">
        <f t="shared" si="1"/>
        <v>199672</v>
      </c>
      <c r="N15" s="13">
        <f t="shared" si="2"/>
        <v>243599.84</v>
      </c>
      <c r="O15" s="13">
        <v>686</v>
      </c>
      <c r="P15" s="13">
        <f t="shared" si="3"/>
        <v>2739499.84</v>
      </c>
      <c r="Q15" s="13">
        <v>140</v>
      </c>
      <c r="R15" s="13">
        <f t="shared" si="4"/>
        <v>559081.6</v>
      </c>
      <c r="S15" s="13">
        <v>100</v>
      </c>
      <c r="T15" s="13">
        <f t="shared" si="5"/>
        <v>399344</v>
      </c>
      <c r="U15" s="13">
        <f t="shared" si="6"/>
        <v>19967.2</v>
      </c>
      <c r="V15" s="13">
        <f t="shared" si="15"/>
        <v>239606.39999999999</v>
      </c>
      <c r="W15" s="13">
        <v>146.4</v>
      </c>
      <c r="X15" s="13">
        <f t="shared" si="7"/>
        <v>584639.61600000004</v>
      </c>
      <c r="Y15" s="13">
        <f t="shared" si="8"/>
        <v>1247870.1311999999</v>
      </c>
      <c r="Z15" s="13">
        <f t="shared" si="9"/>
        <v>374361.03936</v>
      </c>
      <c r="AA15" s="13">
        <f t="shared" si="10"/>
        <v>24957.402623999998</v>
      </c>
      <c r="AB15" s="13">
        <f t="shared" si="11"/>
        <v>39934.400000000001</v>
      </c>
      <c r="AC15" s="13">
        <f t="shared" si="12"/>
        <v>39934.400000000001</v>
      </c>
      <c r="AD15" s="13">
        <f t="shared" si="16"/>
        <v>15625825.949184</v>
      </c>
      <c r="AE15" s="13">
        <f t="shared" si="13"/>
        <v>781291.29745920002</v>
      </c>
      <c r="AF15" s="13">
        <f t="shared" si="14"/>
        <v>1597376</v>
      </c>
      <c r="AG15" s="13">
        <f t="shared" si="17"/>
        <v>18004493.246643201</v>
      </c>
      <c r="AH15" s="14" t="s">
        <v>13</v>
      </c>
      <c r="AI15" s="14" t="s">
        <v>14</v>
      </c>
    </row>
    <row r="16" spans="1:35" x14ac:dyDescent="0.25">
      <c r="A16" s="7">
        <v>13</v>
      </c>
      <c r="B16" s="8" t="s">
        <v>0</v>
      </c>
      <c r="C16" s="8">
        <v>9106175783</v>
      </c>
      <c r="D16" s="9">
        <v>45117</v>
      </c>
      <c r="E16" s="10">
        <v>4026.88</v>
      </c>
      <c r="F16" s="8">
        <v>21827962.77</v>
      </c>
      <c r="G16" s="8">
        <v>461000444</v>
      </c>
      <c r="H16" s="12" t="s">
        <v>22</v>
      </c>
      <c r="I16" s="8" t="s">
        <v>12</v>
      </c>
      <c r="J16" s="11">
        <v>3000</v>
      </c>
      <c r="K16" s="13">
        <f t="shared" si="0"/>
        <v>12080640</v>
      </c>
      <c r="L16" s="13">
        <v>0</v>
      </c>
      <c r="M16" s="13">
        <f t="shared" si="1"/>
        <v>201344</v>
      </c>
      <c r="N16" s="13">
        <f t="shared" si="2"/>
        <v>245639.67999999999</v>
      </c>
      <c r="O16" s="13">
        <v>686</v>
      </c>
      <c r="P16" s="13">
        <f t="shared" si="3"/>
        <v>2762439.68</v>
      </c>
      <c r="Q16" s="13">
        <v>98.69</v>
      </c>
      <c r="R16" s="13">
        <f t="shared" si="4"/>
        <v>397412.78720000002</v>
      </c>
      <c r="S16" s="13">
        <v>100</v>
      </c>
      <c r="T16" s="13">
        <f t="shared" si="5"/>
        <v>402688</v>
      </c>
      <c r="U16" s="13">
        <f t="shared" si="6"/>
        <v>20134.400000000001</v>
      </c>
      <c r="V16" s="13">
        <f t="shared" si="15"/>
        <v>241612.80000000002</v>
      </c>
      <c r="W16" s="13">
        <v>146.4</v>
      </c>
      <c r="X16" s="13">
        <f t="shared" si="7"/>
        <v>589535.23200000008</v>
      </c>
      <c r="Y16" s="13">
        <f t="shared" si="8"/>
        <v>1691289.6000000001</v>
      </c>
      <c r="Z16" s="13">
        <f t="shared" si="9"/>
        <v>507386.88</v>
      </c>
      <c r="AA16" s="13">
        <f t="shared" si="10"/>
        <v>33825.792000000001</v>
      </c>
      <c r="AB16" s="13">
        <f t="shared" si="11"/>
        <v>40268.800000000003</v>
      </c>
      <c r="AC16" s="13">
        <f t="shared" si="12"/>
        <v>40268.800000000003</v>
      </c>
      <c r="AD16" s="13">
        <f t="shared" si="16"/>
        <v>19254486.451200001</v>
      </c>
      <c r="AE16" s="13">
        <f t="shared" si="13"/>
        <v>962724.32256000012</v>
      </c>
      <c r="AF16" s="13">
        <f t="shared" si="14"/>
        <v>1610752</v>
      </c>
      <c r="AG16" s="13">
        <f t="shared" si="17"/>
        <v>21827962.773760002</v>
      </c>
      <c r="AH16" s="14" t="s">
        <v>13</v>
      </c>
      <c r="AI16" s="14" t="s">
        <v>14</v>
      </c>
    </row>
    <row r="17" spans="1:35" x14ac:dyDescent="0.25">
      <c r="A17" s="7">
        <v>14</v>
      </c>
      <c r="B17" s="8" t="s">
        <v>23</v>
      </c>
      <c r="C17" s="8">
        <v>9106163849</v>
      </c>
      <c r="D17" s="9">
        <v>45108</v>
      </c>
      <c r="E17" s="10">
        <v>4041.38</v>
      </c>
      <c r="F17" s="8">
        <v>24652040.210000001</v>
      </c>
      <c r="G17" s="8">
        <v>462000146</v>
      </c>
      <c r="H17" s="12" t="s">
        <v>1</v>
      </c>
      <c r="I17" s="8" t="s">
        <v>8</v>
      </c>
      <c r="J17" s="11">
        <v>3588</v>
      </c>
      <c r="K17" s="13">
        <f t="shared" si="0"/>
        <v>14500471.439999999</v>
      </c>
      <c r="L17" s="13">
        <v>0</v>
      </c>
      <c r="M17" s="13">
        <f t="shared" si="1"/>
        <v>202069</v>
      </c>
      <c r="N17" s="13">
        <f t="shared" si="2"/>
        <v>246524.18</v>
      </c>
      <c r="O17" s="13">
        <v>686</v>
      </c>
      <c r="P17" s="13">
        <f t="shared" si="3"/>
        <v>2772386.68</v>
      </c>
      <c r="Q17" s="13">
        <v>149.02000000000001</v>
      </c>
      <c r="R17" s="13">
        <f t="shared" si="4"/>
        <v>602246.44760000007</v>
      </c>
      <c r="S17" s="13">
        <v>0</v>
      </c>
      <c r="T17" s="13">
        <f t="shared" si="5"/>
        <v>0</v>
      </c>
      <c r="U17" s="13">
        <f t="shared" si="6"/>
        <v>20206.900000000001</v>
      </c>
      <c r="V17" s="13">
        <f t="shared" si="15"/>
        <v>242482.80000000002</v>
      </c>
      <c r="W17" s="13">
        <v>146.4</v>
      </c>
      <c r="X17" s="13">
        <f t="shared" si="7"/>
        <v>591658.03200000001</v>
      </c>
      <c r="Y17" s="13">
        <f t="shared" si="8"/>
        <v>2030066.0016000001</v>
      </c>
      <c r="Z17" s="13">
        <f t="shared" si="9"/>
        <v>609019.80047999998</v>
      </c>
      <c r="AA17" s="13">
        <f t="shared" si="10"/>
        <v>40601.320032000003</v>
      </c>
      <c r="AB17" s="13">
        <f t="shared" si="11"/>
        <v>40413.800000000003</v>
      </c>
      <c r="AC17" s="13">
        <f t="shared" si="12"/>
        <v>40413.800000000003</v>
      </c>
      <c r="AD17" s="13">
        <f t="shared" si="16"/>
        <v>21938560.201712005</v>
      </c>
      <c r="AE17" s="13">
        <f t="shared" si="13"/>
        <v>1096928.0100856004</v>
      </c>
      <c r="AF17" s="13">
        <f t="shared" si="14"/>
        <v>1616552</v>
      </c>
      <c r="AG17" s="13">
        <f t="shared" si="17"/>
        <v>24652040.211797606</v>
      </c>
      <c r="AH17" s="14" t="s">
        <v>9</v>
      </c>
      <c r="AI17" s="14" t="s">
        <v>10</v>
      </c>
    </row>
    <row r="18" spans="1:35" x14ac:dyDescent="0.25">
      <c r="A18" s="7">
        <v>15</v>
      </c>
      <c r="B18" s="8" t="s">
        <v>23</v>
      </c>
      <c r="C18" s="8">
        <v>9106164432</v>
      </c>
      <c r="D18" s="9">
        <v>45109</v>
      </c>
      <c r="E18" s="10">
        <v>3964.38</v>
      </c>
      <c r="F18" s="8">
        <v>21265687.550000001</v>
      </c>
      <c r="G18" s="8">
        <v>462001072</v>
      </c>
      <c r="H18" s="12" t="s">
        <v>7</v>
      </c>
      <c r="I18" s="8" t="s">
        <v>12</v>
      </c>
      <c r="J18" s="11">
        <v>3000</v>
      </c>
      <c r="K18" s="13">
        <f t="shared" si="0"/>
        <v>11893140</v>
      </c>
      <c r="L18" s="13">
        <v>0</v>
      </c>
      <c r="M18" s="13">
        <f t="shared" si="1"/>
        <v>198219</v>
      </c>
      <c r="N18" s="13">
        <f t="shared" si="2"/>
        <v>241827.18</v>
      </c>
      <c r="O18" s="13">
        <v>686</v>
      </c>
      <c r="P18" s="13">
        <f t="shared" si="3"/>
        <v>2719564.68</v>
      </c>
      <c r="Q18" s="13">
        <v>45</v>
      </c>
      <c r="R18" s="13">
        <f t="shared" si="4"/>
        <v>178397.1</v>
      </c>
      <c r="S18" s="13">
        <v>100</v>
      </c>
      <c r="T18" s="13">
        <f t="shared" si="5"/>
        <v>396438</v>
      </c>
      <c r="U18" s="13">
        <f t="shared" si="6"/>
        <v>19821.900000000001</v>
      </c>
      <c r="V18" s="13">
        <f t="shared" si="15"/>
        <v>237862.80000000002</v>
      </c>
      <c r="W18" s="13">
        <v>146.4</v>
      </c>
      <c r="X18" s="13">
        <f t="shared" si="7"/>
        <v>580385.23200000008</v>
      </c>
      <c r="Y18" s="13">
        <f t="shared" si="8"/>
        <v>1665039.6</v>
      </c>
      <c r="Z18" s="13">
        <f t="shared" si="9"/>
        <v>499511.88</v>
      </c>
      <c r="AA18" s="13">
        <f t="shared" si="10"/>
        <v>33300.792000000001</v>
      </c>
      <c r="AB18" s="13">
        <f t="shared" si="11"/>
        <v>39643.800000000003</v>
      </c>
      <c r="AC18" s="13">
        <f t="shared" si="12"/>
        <v>39643.800000000003</v>
      </c>
      <c r="AD18" s="13">
        <f t="shared" si="16"/>
        <v>18742795.764000002</v>
      </c>
      <c r="AE18" s="13">
        <f t="shared" si="13"/>
        <v>937139.78820000007</v>
      </c>
      <c r="AF18" s="13">
        <f t="shared" si="14"/>
        <v>1585752</v>
      </c>
      <c r="AG18" s="13">
        <f t="shared" si="17"/>
        <v>21265687.552200001</v>
      </c>
      <c r="AH18" s="14" t="s">
        <v>3</v>
      </c>
      <c r="AI18" s="14" t="s">
        <v>24</v>
      </c>
    </row>
    <row r="19" spans="1:35" x14ac:dyDescent="0.25">
      <c r="A19" s="7">
        <v>16</v>
      </c>
      <c r="B19" s="8" t="s">
        <v>23</v>
      </c>
      <c r="C19" s="8">
        <v>9106165334</v>
      </c>
      <c r="D19" s="9">
        <v>45109</v>
      </c>
      <c r="E19" s="10">
        <v>3985.6</v>
      </c>
      <c r="F19" s="8">
        <v>24311620.030000001</v>
      </c>
      <c r="G19" s="8">
        <v>462000148</v>
      </c>
      <c r="H19" s="12" t="s">
        <v>7</v>
      </c>
      <c r="I19" s="8" t="s">
        <v>8</v>
      </c>
      <c r="J19" s="11">
        <v>3588</v>
      </c>
      <c r="K19" s="13">
        <f t="shared" si="0"/>
        <v>14300332.799999999</v>
      </c>
      <c r="L19" s="13">
        <v>0</v>
      </c>
      <c r="M19" s="13">
        <f t="shared" si="1"/>
        <v>199280</v>
      </c>
      <c r="N19" s="13">
        <f t="shared" si="2"/>
        <v>243121.6</v>
      </c>
      <c r="O19" s="13">
        <v>686</v>
      </c>
      <c r="P19" s="13">
        <f t="shared" si="3"/>
        <v>2734121.6</v>
      </c>
      <c r="Q19" s="13">
        <v>148.97999999999999</v>
      </c>
      <c r="R19" s="13">
        <f t="shared" si="4"/>
        <v>593774.68799999997</v>
      </c>
      <c r="S19" s="13">
        <v>0</v>
      </c>
      <c r="T19" s="13">
        <f t="shared" si="5"/>
        <v>0</v>
      </c>
      <c r="U19" s="13">
        <f t="shared" si="6"/>
        <v>19928</v>
      </c>
      <c r="V19" s="13">
        <f t="shared" si="15"/>
        <v>239136</v>
      </c>
      <c r="W19" s="13">
        <v>146.4</v>
      </c>
      <c r="X19" s="13">
        <f t="shared" si="7"/>
        <v>583491.83999999997</v>
      </c>
      <c r="Y19" s="13">
        <f t="shared" si="8"/>
        <v>2002046.5919999999</v>
      </c>
      <c r="Z19" s="13">
        <f t="shared" si="9"/>
        <v>600613.97759999998</v>
      </c>
      <c r="AA19" s="13">
        <f t="shared" si="10"/>
        <v>40040.931839999997</v>
      </c>
      <c r="AB19" s="13">
        <f t="shared" si="11"/>
        <v>39856</v>
      </c>
      <c r="AC19" s="13">
        <f t="shared" si="12"/>
        <v>39856</v>
      </c>
      <c r="AD19" s="13">
        <f t="shared" si="16"/>
        <v>21635600.029440001</v>
      </c>
      <c r="AE19" s="13">
        <f t="shared" si="13"/>
        <v>1081780.001472</v>
      </c>
      <c r="AF19" s="13">
        <f t="shared" si="14"/>
        <v>1594240</v>
      </c>
      <c r="AG19" s="13">
        <f t="shared" si="17"/>
        <v>24311620.030912001</v>
      </c>
      <c r="AH19" s="14" t="s">
        <v>9</v>
      </c>
      <c r="AI19" s="14" t="s">
        <v>10</v>
      </c>
    </row>
    <row r="20" spans="1:35" x14ac:dyDescent="0.25">
      <c r="A20" s="7">
        <v>17</v>
      </c>
      <c r="B20" s="8" t="s">
        <v>23</v>
      </c>
      <c r="C20" s="8">
        <v>9106165986</v>
      </c>
      <c r="D20" s="9">
        <v>45110</v>
      </c>
      <c r="E20" s="10">
        <v>4002.16</v>
      </c>
      <c r="F20" s="8">
        <v>24412465.690000001</v>
      </c>
      <c r="G20" s="8">
        <v>462000149</v>
      </c>
      <c r="H20" s="12" t="s">
        <v>11</v>
      </c>
      <c r="I20" s="8" t="s">
        <v>8</v>
      </c>
      <c r="J20" s="11">
        <v>3588</v>
      </c>
      <c r="K20" s="13">
        <f t="shared" si="0"/>
        <v>14359750.08</v>
      </c>
      <c r="L20" s="13">
        <v>0</v>
      </c>
      <c r="M20" s="13">
        <f t="shared" si="1"/>
        <v>200108</v>
      </c>
      <c r="N20" s="13">
        <f t="shared" si="2"/>
        <v>244131.75999999998</v>
      </c>
      <c r="O20" s="13">
        <v>686</v>
      </c>
      <c r="P20" s="13">
        <f t="shared" si="3"/>
        <v>2745481.76</v>
      </c>
      <c r="Q20" s="13">
        <v>148.94</v>
      </c>
      <c r="R20" s="13">
        <f t="shared" si="4"/>
        <v>596081.71039999998</v>
      </c>
      <c r="S20" s="13">
        <v>0</v>
      </c>
      <c r="T20" s="13">
        <f t="shared" si="5"/>
        <v>0</v>
      </c>
      <c r="U20" s="13">
        <f t="shared" si="6"/>
        <v>20010.8</v>
      </c>
      <c r="V20" s="13">
        <f t="shared" si="15"/>
        <v>240129.59999999998</v>
      </c>
      <c r="W20" s="13">
        <v>146.4</v>
      </c>
      <c r="X20" s="13">
        <f t="shared" si="7"/>
        <v>585916.22400000005</v>
      </c>
      <c r="Y20" s="13">
        <f t="shared" si="8"/>
        <v>2010365.0112000001</v>
      </c>
      <c r="Z20" s="13">
        <f t="shared" si="9"/>
        <v>603109.50335999997</v>
      </c>
      <c r="AA20" s="13">
        <f t="shared" si="10"/>
        <v>40207.300223999999</v>
      </c>
      <c r="AB20" s="13">
        <f t="shared" si="11"/>
        <v>40021.599999999999</v>
      </c>
      <c r="AC20" s="13">
        <f t="shared" si="12"/>
        <v>40021.599999999999</v>
      </c>
      <c r="AD20" s="13">
        <f t="shared" si="16"/>
        <v>21725334.949184004</v>
      </c>
      <c r="AE20" s="13">
        <f t="shared" si="13"/>
        <v>1086266.7474592002</v>
      </c>
      <c r="AF20" s="13">
        <f t="shared" si="14"/>
        <v>1600864</v>
      </c>
      <c r="AG20" s="13">
        <f>(AD20+AE20+AF20)-0.01</f>
        <v>24412465.686643202</v>
      </c>
      <c r="AH20" s="14" t="s">
        <v>9</v>
      </c>
      <c r="AI20" s="14" t="s">
        <v>10</v>
      </c>
    </row>
    <row r="21" spans="1:35" x14ac:dyDescent="0.25">
      <c r="A21" s="7">
        <v>18</v>
      </c>
      <c r="B21" s="8" t="s">
        <v>23</v>
      </c>
      <c r="C21" s="8">
        <v>9106166687</v>
      </c>
      <c r="D21" s="9">
        <v>45110</v>
      </c>
      <c r="E21" s="10">
        <v>4084.06</v>
      </c>
      <c r="F21" s="8">
        <v>24912041.170000002</v>
      </c>
      <c r="G21" s="8">
        <v>462000150</v>
      </c>
      <c r="H21" s="12" t="s">
        <v>11</v>
      </c>
      <c r="I21" s="8" t="s">
        <v>8</v>
      </c>
      <c r="J21" s="11">
        <v>3588</v>
      </c>
      <c r="K21" s="13">
        <f t="shared" si="0"/>
        <v>14653607.279999999</v>
      </c>
      <c r="L21" s="13">
        <v>0</v>
      </c>
      <c r="M21" s="13">
        <f t="shared" si="1"/>
        <v>204203</v>
      </c>
      <c r="N21" s="13">
        <f t="shared" si="2"/>
        <v>249127.66</v>
      </c>
      <c r="O21" s="13">
        <v>686</v>
      </c>
      <c r="P21" s="13">
        <f t="shared" si="3"/>
        <v>2801665.16</v>
      </c>
      <c r="Q21" s="13">
        <v>148.94</v>
      </c>
      <c r="R21" s="13">
        <f t="shared" si="4"/>
        <v>608279.89639999997</v>
      </c>
      <c r="S21" s="13">
        <v>0</v>
      </c>
      <c r="T21" s="13">
        <f t="shared" si="5"/>
        <v>0</v>
      </c>
      <c r="U21" s="13">
        <f t="shared" si="6"/>
        <v>20420.3</v>
      </c>
      <c r="V21" s="13">
        <f t="shared" si="15"/>
        <v>245043.6</v>
      </c>
      <c r="W21" s="13">
        <v>146.4</v>
      </c>
      <c r="X21" s="13">
        <f t="shared" si="7"/>
        <v>597906.38399999996</v>
      </c>
      <c r="Y21" s="13">
        <f t="shared" si="8"/>
        <v>2051505.0192</v>
      </c>
      <c r="Z21" s="13">
        <f t="shared" si="9"/>
        <v>615451.50575999997</v>
      </c>
      <c r="AA21" s="13">
        <f t="shared" si="10"/>
        <v>41030.100383999998</v>
      </c>
      <c r="AB21" s="13">
        <f t="shared" si="11"/>
        <v>40840.6</v>
      </c>
      <c r="AC21" s="13">
        <f t="shared" si="12"/>
        <v>40840.6</v>
      </c>
      <c r="AD21" s="13">
        <f t="shared" si="16"/>
        <v>22169921.105744008</v>
      </c>
      <c r="AE21" s="13">
        <f t="shared" si="13"/>
        <v>1108496.0552872003</v>
      </c>
      <c r="AF21" s="13">
        <f t="shared" si="14"/>
        <v>1633624</v>
      </c>
      <c r="AG21" s="13">
        <f>(AD21+AE21+AF21)+0.01</f>
        <v>24912041.171031211</v>
      </c>
      <c r="AH21" s="14" t="s">
        <v>9</v>
      </c>
      <c r="AI21" s="14" t="s">
        <v>10</v>
      </c>
    </row>
    <row r="22" spans="1:35" x14ac:dyDescent="0.25">
      <c r="A22" s="7">
        <v>19</v>
      </c>
      <c r="B22" s="8" t="s">
        <v>23</v>
      </c>
      <c r="C22" s="8">
        <v>9106167054</v>
      </c>
      <c r="D22" s="9">
        <v>45111</v>
      </c>
      <c r="E22" s="10">
        <v>4058.82</v>
      </c>
      <c r="F22" s="8">
        <v>24757783.32</v>
      </c>
      <c r="G22" s="8">
        <v>462000151</v>
      </c>
      <c r="H22" s="12" t="s">
        <v>15</v>
      </c>
      <c r="I22" s="8" t="s">
        <v>8</v>
      </c>
      <c r="J22" s="11">
        <v>3588</v>
      </c>
      <c r="K22" s="13">
        <f t="shared" si="0"/>
        <v>14563046.16</v>
      </c>
      <c r="L22" s="13">
        <v>0</v>
      </c>
      <c r="M22" s="13">
        <f t="shared" si="1"/>
        <v>202941</v>
      </c>
      <c r="N22" s="13">
        <f t="shared" si="2"/>
        <v>247588.02000000002</v>
      </c>
      <c r="O22" s="13">
        <v>686</v>
      </c>
      <c r="P22" s="13">
        <f t="shared" si="3"/>
        <v>2784350.52</v>
      </c>
      <c r="Q22" s="13">
        <v>148.87</v>
      </c>
      <c r="R22" s="13">
        <f t="shared" si="4"/>
        <v>604236.53340000007</v>
      </c>
      <c r="S22" s="13">
        <v>0</v>
      </c>
      <c r="T22" s="13">
        <f t="shared" si="5"/>
        <v>0</v>
      </c>
      <c r="U22" s="13">
        <f t="shared" si="6"/>
        <v>20294.100000000002</v>
      </c>
      <c r="V22" s="13">
        <f t="shared" si="15"/>
        <v>243529.2</v>
      </c>
      <c r="W22" s="13">
        <v>146.4</v>
      </c>
      <c r="X22" s="13">
        <f t="shared" si="7"/>
        <v>594211.24800000002</v>
      </c>
      <c r="Y22" s="13">
        <f t="shared" si="8"/>
        <v>2038826.4624000001</v>
      </c>
      <c r="Z22" s="13">
        <f t="shared" si="9"/>
        <v>611647.93871999998</v>
      </c>
      <c r="AA22" s="13">
        <f t="shared" si="10"/>
        <v>40776.529247999999</v>
      </c>
      <c r="AB22" s="13">
        <f t="shared" si="11"/>
        <v>40588.200000000004</v>
      </c>
      <c r="AC22" s="13">
        <f t="shared" si="12"/>
        <v>40588.200000000004</v>
      </c>
      <c r="AD22" s="13">
        <f t="shared" si="16"/>
        <v>22032624.111767996</v>
      </c>
      <c r="AE22" s="13">
        <f t="shared" si="13"/>
        <v>1101631.2055883997</v>
      </c>
      <c r="AF22" s="13">
        <f t="shared" si="14"/>
        <v>1623528</v>
      </c>
      <c r="AG22" s="13">
        <f t="shared" si="17"/>
        <v>24757783.317356396</v>
      </c>
      <c r="AH22" s="14" t="s">
        <v>9</v>
      </c>
      <c r="AI22" s="14" t="s">
        <v>10</v>
      </c>
    </row>
    <row r="23" spans="1:35" x14ac:dyDescent="0.25">
      <c r="A23" s="7">
        <v>20</v>
      </c>
      <c r="B23" s="8" t="s">
        <v>23</v>
      </c>
      <c r="C23" s="8">
        <v>9106168600</v>
      </c>
      <c r="D23" s="9">
        <v>45109</v>
      </c>
      <c r="E23" s="10">
        <v>4044.74</v>
      </c>
      <c r="F23" s="11">
        <v>18235780.199999999</v>
      </c>
      <c r="G23" s="8">
        <v>462000113</v>
      </c>
      <c r="H23" s="12" t="s">
        <v>7</v>
      </c>
      <c r="I23" s="8" t="s">
        <v>2</v>
      </c>
      <c r="J23" s="11">
        <v>2232</v>
      </c>
      <c r="K23" s="13">
        <f t="shared" si="0"/>
        <v>9027859.6799999997</v>
      </c>
      <c r="L23" s="13">
        <v>0</v>
      </c>
      <c r="M23" s="13">
        <f t="shared" si="1"/>
        <v>202237</v>
      </c>
      <c r="N23" s="13">
        <f t="shared" si="2"/>
        <v>246729.13999999998</v>
      </c>
      <c r="O23" s="13">
        <v>686</v>
      </c>
      <c r="P23" s="13">
        <f t="shared" si="3"/>
        <v>2774691.6399999997</v>
      </c>
      <c r="Q23" s="13">
        <v>140</v>
      </c>
      <c r="R23" s="13">
        <f t="shared" si="4"/>
        <v>566263.6</v>
      </c>
      <c r="S23" s="13">
        <v>100</v>
      </c>
      <c r="T23" s="13">
        <f t="shared" si="5"/>
        <v>404474</v>
      </c>
      <c r="U23" s="13">
        <f t="shared" si="6"/>
        <v>20223.699999999997</v>
      </c>
      <c r="V23" s="13">
        <f t="shared" si="15"/>
        <v>242684.4</v>
      </c>
      <c r="W23" s="13">
        <v>146.4</v>
      </c>
      <c r="X23" s="13">
        <f t="shared" si="7"/>
        <v>592149.93599999999</v>
      </c>
      <c r="Y23" s="13">
        <f t="shared" si="8"/>
        <v>1263900.3551999999</v>
      </c>
      <c r="Z23" s="13">
        <f t="shared" si="9"/>
        <v>379170.10655999999</v>
      </c>
      <c r="AA23" s="13">
        <f t="shared" si="10"/>
        <v>25278.007103999997</v>
      </c>
      <c r="AB23" s="13">
        <f t="shared" si="11"/>
        <v>40447.399999999994</v>
      </c>
      <c r="AC23" s="13">
        <f t="shared" si="12"/>
        <v>40447.399999999994</v>
      </c>
      <c r="AD23" s="13">
        <f t="shared" si="16"/>
        <v>15826556.364864001</v>
      </c>
      <c r="AE23" s="13">
        <f t="shared" si="13"/>
        <v>791327.81824320008</v>
      </c>
      <c r="AF23" s="13">
        <f t="shared" si="14"/>
        <v>1617896</v>
      </c>
      <c r="AG23" s="13">
        <f>(AD23+AE23+AF23)+0.02</f>
        <v>18235780.203107201</v>
      </c>
      <c r="AH23" s="14" t="s">
        <v>13</v>
      </c>
      <c r="AI23" s="14" t="s">
        <v>14</v>
      </c>
    </row>
    <row r="24" spans="1:35" x14ac:dyDescent="0.25">
      <c r="A24" s="7">
        <v>21</v>
      </c>
      <c r="B24" s="8" t="s">
        <v>23</v>
      </c>
      <c r="C24" s="8">
        <v>9106169018</v>
      </c>
      <c r="D24" s="9">
        <v>45112</v>
      </c>
      <c r="E24" s="10">
        <v>3920.48</v>
      </c>
      <c r="F24" s="8">
        <v>23913820.530000001</v>
      </c>
      <c r="G24" s="8">
        <v>462000154</v>
      </c>
      <c r="H24" s="12" t="s">
        <v>16</v>
      </c>
      <c r="I24" s="8" t="s">
        <v>8</v>
      </c>
      <c r="J24" s="11">
        <v>3588</v>
      </c>
      <c r="K24" s="13">
        <f t="shared" si="0"/>
        <v>14066682.24</v>
      </c>
      <c r="L24" s="13">
        <v>0</v>
      </c>
      <c r="M24" s="13">
        <f t="shared" si="1"/>
        <v>196024</v>
      </c>
      <c r="N24" s="13">
        <f t="shared" si="2"/>
        <v>239149.28</v>
      </c>
      <c r="O24" s="13">
        <v>686</v>
      </c>
      <c r="P24" s="13">
        <f t="shared" si="3"/>
        <v>2689449.28</v>
      </c>
      <c r="Q24" s="13">
        <v>148.84</v>
      </c>
      <c r="R24" s="13">
        <f t="shared" si="4"/>
        <v>583524.24320000003</v>
      </c>
      <c r="S24" s="13">
        <v>0</v>
      </c>
      <c r="T24" s="13">
        <f t="shared" si="5"/>
        <v>0</v>
      </c>
      <c r="U24" s="13">
        <f t="shared" si="6"/>
        <v>19602.400000000001</v>
      </c>
      <c r="V24" s="13">
        <f t="shared" si="15"/>
        <v>235228.79999999999</v>
      </c>
      <c r="W24" s="13">
        <v>146.4</v>
      </c>
      <c r="X24" s="13">
        <f t="shared" si="7"/>
        <v>573958.272</v>
      </c>
      <c r="Y24" s="13">
        <f t="shared" si="8"/>
        <v>1969335.5136000002</v>
      </c>
      <c r="Z24" s="13">
        <f t="shared" si="9"/>
        <v>590800.65408000012</v>
      </c>
      <c r="AA24" s="13">
        <f t="shared" si="10"/>
        <v>39386.710272000004</v>
      </c>
      <c r="AB24" s="13">
        <f t="shared" si="11"/>
        <v>39204.800000000003</v>
      </c>
      <c r="AC24" s="13">
        <f t="shared" si="12"/>
        <v>39204.800000000003</v>
      </c>
      <c r="AD24" s="13">
        <f t="shared" si="16"/>
        <v>21281550.993152</v>
      </c>
      <c r="AE24" s="13">
        <f t="shared" si="13"/>
        <v>1064077.5496576</v>
      </c>
      <c r="AF24" s="13">
        <f t="shared" si="14"/>
        <v>1568192</v>
      </c>
      <c r="AG24" s="13">
        <f>(AD24+AE24+AF24)-0.01</f>
        <v>23913820.532809597</v>
      </c>
      <c r="AH24" s="14" t="s">
        <v>9</v>
      </c>
      <c r="AI24" s="14" t="s">
        <v>10</v>
      </c>
    </row>
    <row r="25" spans="1:35" x14ac:dyDescent="0.25">
      <c r="A25" s="7">
        <v>22</v>
      </c>
      <c r="B25" s="8" t="s">
        <v>23</v>
      </c>
      <c r="C25" s="8">
        <v>9106169281</v>
      </c>
      <c r="D25" s="9">
        <v>45112</v>
      </c>
      <c r="E25" s="10">
        <v>4039.98</v>
      </c>
      <c r="F25" s="8">
        <v>29350922.850000001</v>
      </c>
      <c r="G25" s="8">
        <v>462001737</v>
      </c>
      <c r="H25" s="12" t="s">
        <v>16</v>
      </c>
      <c r="I25" s="8" t="s">
        <v>5</v>
      </c>
      <c r="J25" s="11">
        <v>4572</v>
      </c>
      <c r="K25" s="13">
        <f t="shared" si="0"/>
        <v>18470788.559999999</v>
      </c>
      <c r="L25" s="13">
        <v>0</v>
      </c>
      <c r="M25" s="13">
        <f t="shared" si="1"/>
        <v>201999</v>
      </c>
      <c r="N25" s="13">
        <f t="shared" si="2"/>
        <v>246438.78</v>
      </c>
      <c r="O25" s="13">
        <v>686</v>
      </c>
      <c r="P25" s="13">
        <f t="shared" si="3"/>
        <v>2771426.28</v>
      </c>
      <c r="Q25" s="13">
        <v>92.9</v>
      </c>
      <c r="R25" s="13">
        <f t="shared" si="4"/>
        <v>375314.14200000005</v>
      </c>
      <c r="S25" s="13">
        <v>0</v>
      </c>
      <c r="T25" s="13">
        <f t="shared" si="5"/>
        <v>0</v>
      </c>
      <c r="U25" s="13">
        <f t="shared" si="6"/>
        <v>20199.900000000001</v>
      </c>
      <c r="V25" s="13">
        <f t="shared" si="15"/>
        <v>242398.8</v>
      </c>
      <c r="W25" s="13">
        <v>146.4</v>
      </c>
      <c r="X25" s="13">
        <f t="shared" si="7"/>
        <v>591453.07200000004</v>
      </c>
      <c r="Y25" s="13">
        <f t="shared" si="8"/>
        <v>2585910.3983999998</v>
      </c>
      <c r="Z25" s="13">
        <f t="shared" si="9"/>
        <v>775773.11951999995</v>
      </c>
      <c r="AA25" s="13">
        <f t="shared" si="10"/>
        <v>51718.207967999995</v>
      </c>
      <c r="AB25" s="13">
        <f t="shared" si="11"/>
        <v>40399.800000000003</v>
      </c>
      <c r="AC25" s="13">
        <f t="shared" si="12"/>
        <v>40399.800000000003</v>
      </c>
      <c r="AD25" s="13">
        <f t="shared" si="16"/>
        <v>26414219.859888006</v>
      </c>
      <c r="AE25" s="13">
        <f t="shared" si="13"/>
        <v>1320710.9929944002</v>
      </c>
      <c r="AF25" s="13">
        <f t="shared" si="14"/>
        <v>1615992</v>
      </c>
      <c r="AG25" s="13">
        <f t="shared" si="17"/>
        <v>29350922.852882408</v>
      </c>
      <c r="AH25" s="14" t="s">
        <v>3</v>
      </c>
      <c r="AI25" s="14" t="s">
        <v>6</v>
      </c>
    </row>
    <row r="26" spans="1:35" x14ac:dyDescent="0.25">
      <c r="A26" s="7">
        <v>23</v>
      </c>
      <c r="B26" s="8" t="s">
        <v>23</v>
      </c>
      <c r="C26" s="8">
        <v>9106169746</v>
      </c>
      <c r="D26" s="9">
        <v>45112</v>
      </c>
      <c r="E26" s="10">
        <v>4006.4</v>
      </c>
      <c r="F26" s="8">
        <v>18062923.629999999</v>
      </c>
      <c r="G26" s="8">
        <v>462000115</v>
      </c>
      <c r="H26" s="12" t="s">
        <v>16</v>
      </c>
      <c r="I26" s="8" t="s">
        <v>2</v>
      </c>
      <c r="J26" s="11">
        <v>2232</v>
      </c>
      <c r="K26" s="13">
        <f t="shared" si="0"/>
        <v>8942284.8000000007</v>
      </c>
      <c r="L26" s="13">
        <v>0</v>
      </c>
      <c r="M26" s="13">
        <f t="shared" si="1"/>
        <v>200320</v>
      </c>
      <c r="N26" s="13">
        <f t="shared" si="2"/>
        <v>244390.39999999999</v>
      </c>
      <c r="O26" s="13">
        <v>686</v>
      </c>
      <c r="P26" s="13">
        <f t="shared" si="3"/>
        <v>2748390.4</v>
      </c>
      <c r="Q26" s="13">
        <v>140</v>
      </c>
      <c r="R26" s="13">
        <f t="shared" si="4"/>
        <v>560896</v>
      </c>
      <c r="S26" s="13">
        <v>100</v>
      </c>
      <c r="T26" s="13">
        <f t="shared" si="5"/>
        <v>400640</v>
      </c>
      <c r="U26" s="13">
        <f t="shared" si="6"/>
        <v>20032</v>
      </c>
      <c r="V26" s="13">
        <f t="shared" si="15"/>
        <v>240384</v>
      </c>
      <c r="W26" s="13">
        <v>146.4</v>
      </c>
      <c r="X26" s="13">
        <f t="shared" si="7"/>
        <v>586536.96000000008</v>
      </c>
      <c r="Y26" s="13">
        <f t="shared" si="8"/>
        <v>1251919.8720000002</v>
      </c>
      <c r="Z26" s="13">
        <f t="shared" si="9"/>
        <v>375575.96160000004</v>
      </c>
      <c r="AA26" s="13">
        <f t="shared" si="10"/>
        <v>25038.397440000004</v>
      </c>
      <c r="AB26" s="13">
        <f t="shared" si="11"/>
        <v>40064</v>
      </c>
      <c r="AC26" s="13">
        <f t="shared" si="12"/>
        <v>40064</v>
      </c>
      <c r="AD26" s="13">
        <f t="shared" si="16"/>
        <v>15676536.791040001</v>
      </c>
      <c r="AE26" s="13">
        <f t="shared" si="13"/>
        <v>783826.83955200005</v>
      </c>
      <c r="AF26" s="13">
        <f t="shared" si="14"/>
        <v>1602560</v>
      </c>
      <c r="AG26" s="13">
        <f t="shared" si="17"/>
        <v>18062923.630592003</v>
      </c>
      <c r="AH26" s="14" t="s">
        <v>13</v>
      </c>
      <c r="AI26" s="14" t="s">
        <v>14</v>
      </c>
    </row>
    <row r="27" spans="1:35" x14ac:dyDescent="0.25">
      <c r="A27" s="7">
        <v>24</v>
      </c>
      <c r="B27" s="8" t="s">
        <v>23</v>
      </c>
      <c r="C27" s="8">
        <v>9106169998</v>
      </c>
      <c r="D27" s="9">
        <v>45113</v>
      </c>
      <c r="E27" s="10">
        <v>4064.42</v>
      </c>
      <c r="F27" s="8">
        <v>22079376.379999999</v>
      </c>
      <c r="G27" s="8">
        <v>462000116</v>
      </c>
      <c r="H27" s="12" t="s">
        <v>25</v>
      </c>
      <c r="I27" s="8" t="s">
        <v>12</v>
      </c>
      <c r="J27" s="11">
        <v>3000</v>
      </c>
      <c r="K27" s="13">
        <f t="shared" si="0"/>
        <v>12193260</v>
      </c>
      <c r="L27" s="13">
        <v>0</v>
      </c>
      <c r="M27" s="13">
        <f t="shared" si="1"/>
        <v>203221</v>
      </c>
      <c r="N27" s="13">
        <f t="shared" si="2"/>
        <v>247929.62</v>
      </c>
      <c r="O27" s="13">
        <v>686</v>
      </c>
      <c r="P27" s="13">
        <f t="shared" si="3"/>
        <v>2788192.12</v>
      </c>
      <c r="Q27" s="13">
        <v>109.92</v>
      </c>
      <c r="R27" s="13">
        <f t="shared" si="4"/>
        <v>446761.04639999999</v>
      </c>
      <c r="S27" s="13">
        <v>100</v>
      </c>
      <c r="T27" s="13">
        <f t="shared" si="5"/>
        <v>406442</v>
      </c>
      <c r="U27" s="13">
        <f t="shared" si="6"/>
        <v>20322.099999999999</v>
      </c>
      <c r="V27" s="13">
        <f t="shared" si="15"/>
        <v>243865.2</v>
      </c>
      <c r="W27" s="13">
        <v>146.4</v>
      </c>
      <c r="X27" s="13">
        <f t="shared" si="7"/>
        <v>595031.08799999999</v>
      </c>
      <c r="Y27" s="13">
        <f t="shared" si="8"/>
        <v>1707056.4</v>
      </c>
      <c r="Z27" s="13">
        <f t="shared" si="9"/>
        <v>512116.92</v>
      </c>
      <c r="AA27" s="13">
        <f t="shared" si="10"/>
        <v>34141.127999999997</v>
      </c>
      <c r="AB27" s="13">
        <f t="shared" si="11"/>
        <v>40644.199999999997</v>
      </c>
      <c r="AC27" s="13">
        <f t="shared" si="12"/>
        <v>40644.199999999997</v>
      </c>
      <c r="AD27" s="13">
        <f t="shared" si="16"/>
        <v>19479627.022399995</v>
      </c>
      <c r="AE27" s="13">
        <f t="shared" si="13"/>
        <v>973981.35111999977</v>
      </c>
      <c r="AF27" s="13">
        <f t="shared" si="14"/>
        <v>1625768</v>
      </c>
      <c r="AG27" s="13">
        <f>(AD27+AE27+AF27)+0.01</f>
        <v>22079376.383519996</v>
      </c>
      <c r="AH27" s="14" t="s">
        <v>13</v>
      </c>
      <c r="AI27" s="14" t="s">
        <v>14</v>
      </c>
    </row>
    <row r="28" spans="1:35" x14ac:dyDescent="0.25">
      <c r="A28" s="7">
        <v>25</v>
      </c>
      <c r="B28" s="8" t="s">
        <v>23</v>
      </c>
      <c r="C28" s="8">
        <v>9106170461</v>
      </c>
      <c r="D28" s="9">
        <v>45113</v>
      </c>
      <c r="E28" s="10">
        <v>4078.86</v>
      </c>
      <c r="F28" s="8">
        <v>21879780.02</v>
      </c>
      <c r="G28" s="8">
        <v>462001076</v>
      </c>
      <c r="H28" s="12" t="s">
        <v>25</v>
      </c>
      <c r="I28" s="8" t="s">
        <v>12</v>
      </c>
      <c r="J28" s="11">
        <v>3000</v>
      </c>
      <c r="K28" s="13">
        <f t="shared" si="0"/>
        <v>12236580</v>
      </c>
      <c r="L28" s="13">
        <v>0</v>
      </c>
      <c r="M28" s="13">
        <f t="shared" si="1"/>
        <v>203943</v>
      </c>
      <c r="N28" s="13">
        <f t="shared" si="2"/>
        <v>248810.46000000002</v>
      </c>
      <c r="O28" s="13">
        <v>686</v>
      </c>
      <c r="P28" s="13">
        <f t="shared" si="3"/>
        <v>2798097.96</v>
      </c>
      <c r="Q28" s="13">
        <v>45</v>
      </c>
      <c r="R28" s="13">
        <f t="shared" si="4"/>
        <v>183548.7</v>
      </c>
      <c r="S28" s="13">
        <v>100</v>
      </c>
      <c r="T28" s="13">
        <f t="shared" si="5"/>
        <v>407886</v>
      </c>
      <c r="U28" s="13">
        <f t="shared" si="6"/>
        <v>20394.3</v>
      </c>
      <c r="V28" s="13">
        <f t="shared" si="15"/>
        <v>244731.6</v>
      </c>
      <c r="W28" s="13">
        <v>146.4</v>
      </c>
      <c r="X28" s="13">
        <f t="shared" si="7"/>
        <v>597145.10400000005</v>
      </c>
      <c r="Y28" s="13">
        <f t="shared" si="8"/>
        <v>1713121.2</v>
      </c>
      <c r="Z28" s="13">
        <f t="shared" si="9"/>
        <v>513936.36</v>
      </c>
      <c r="AA28" s="13">
        <f t="shared" si="10"/>
        <v>34262.423999999999</v>
      </c>
      <c r="AB28" s="13">
        <f t="shared" si="11"/>
        <v>40788.6</v>
      </c>
      <c r="AC28" s="13">
        <f t="shared" si="12"/>
        <v>40788.6</v>
      </c>
      <c r="AD28" s="13">
        <f t="shared" si="16"/>
        <v>19284034.308000002</v>
      </c>
      <c r="AE28" s="13">
        <f t="shared" si="13"/>
        <v>964201.7154000001</v>
      </c>
      <c r="AF28" s="13">
        <f t="shared" si="14"/>
        <v>1631544</v>
      </c>
      <c r="AG28" s="13">
        <f t="shared" ref="AG28:AG29" si="18">(AD28+AE28+AF28)</f>
        <v>21879780.023400001</v>
      </c>
      <c r="AH28" s="14" t="s">
        <v>3</v>
      </c>
      <c r="AI28" s="14" t="s">
        <v>24</v>
      </c>
    </row>
    <row r="29" spans="1:35" x14ac:dyDescent="0.25">
      <c r="A29" s="7">
        <v>26</v>
      </c>
      <c r="B29" s="8" t="s">
        <v>23</v>
      </c>
      <c r="C29" s="8">
        <v>9106171053</v>
      </c>
      <c r="D29" s="9">
        <v>45114</v>
      </c>
      <c r="E29" s="10">
        <v>3961.26</v>
      </c>
      <c r="F29" s="11">
        <v>24162691.800000001</v>
      </c>
      <c r="G29" s="8">
        <v>462000157</v>
      </c>
      <c r="H29" s="12" t="s">
        <v>19</v>
      </c>
      <c r="I29" s="8" t="s">
        <v>8</v>
      </c>
      <c r="J29" s="11">
        <v>3588</v>
      </c>
      <c r="K29" s="13">
        <f t="shared" si="0"/>
        <v>14213000.880000001</v>
      </c>
      <c r="L29" s="13">
        <v>0</v>
      </c>
      <c r="M29" s="13">
        <f t="shared" si="1"/>
        <v>198063</v>
      </c>
      <c r="N29" s="13">
        <f t="shared" si="2"/>
        <v>241636.86000000002</v>
      </c>
      <c r="O29" s="13">
        <v>686</v>
      </c>
      <c r="P29" s="13">
        <f t="shared" si="3"/>
        <v>2717424.3600000003</v>
      </c>
      <c r="Q29" s="13">
        <v>148.87</v>
      </c>
      <c r="R29" s="13">
        <f t="shared" si="4"/>
        <v>589712.77620000008</v>
      </c>
      <c r="S29" s="13">
        <v>0</v>
      </c>
      <c r="T29" s="13">
        <f t="shared" si="5"/>
        <v>0</v>
      </c>
      <c r="U29" s="13">
        <f t="shared" si="6"/>
        <v>19806.300000000003</v>
      </c>
      <c r="V29" s="13">
        <f t="shared" si="15"/>
        <v>237675.6</v>
      </c>
      <c r="W29" s="13">
        <v>146.4</v>
      </c>
      <c r="X29" s="13">
        <f t="shared" si="7"/>
        <v>579928.46400000004</v>
      </c>
      <c r="Y29" s="13">
        <f t="shared" si="8"/>
        <v>1989820.1232000003</v>
      </c>
      <c r="Z29" s="13">
        <f t="shared" si="9"/>
        <v>596946.03696000006</v>
      </c>
      <c r="AA29" s="13">
        <f t="shared" si="10"/>
        <v>39796.402464000006</v>
      </c>
      <c r="AB29" s="13">
        <f t="shared" si="11"/>
        <v>39612.600000000006</v>
      </c>
      <c r="AC29" s="13">
        <f t="shared" si="12"/>
        <v>39612.600000000006</v>
      </c>
      <c r="AD29" s="13">
        <f t="shared" si="16"/>
        <v>21503036.002824005</v>
      </c>
      <c r="AE29" s="13">
        <f t="shared" si="13"/>
        <v>1075151.8001412002</v>
      </c>
      <c r="AF29" s="13">
        <f t="shared" si="14"/>
        <v>1584504</v>
      </c>
      <c r="AG29" s="13">
        <f t="shared" si="18"/>
        <v>24162691.802965205</v>
      </c>
      <c r="AH29" s="14" t="s">
        <v>9</v>
      </c>
      <c r="AI29" s="14" t="s">
        <v>10</v>
      </c>
    </row>
    <row r="30" spans="1:35" x14ac:dyDescent="0.25">
      <c r="A30" s="7">
        <v>27</v>
      </c>
      <c r="B30" s="8" t="s">
        <v>23</v>
      </c>
      <c r="C30" s="8">
        <v>9106171579</v>
      </c>
      <c r="D30" s="9">
        <v>45114</v>
      </c>
      <c r="E30" s="10">
        <v>4008.74</v>
      </c>
      <c r="F30" s="8">
        <v>24307764.760000002</v>
      </c>
      <c r="G30" s="8">
        <v>462000014</v>
      </c>
      <c r="H30" s="12" t="s">
        <v>19</v>
      </c>
      <c r="I30" s="8" t="s">
        <v>8</v>
      </c>
      <c r="J30" s="11">
        <v>3588</v>
      </c>
      <c r="K30" s="13">
        <f t="shared" si="0"/>
        <v>14383359.119999999</v>
      </c>
      <c r="L30" s="13">
        <v>0</v>
      </c>
      <c r="M30" s="13">
        <f t="shared" si="1"/>
        <v>200437</v>
      </c>
      <c r="N30" s="13">
        <f t="shared" si="2"/>
        <v>244533.13999999998</v>
      </c>
      <c r="O30" s="13">
        <v>686</v>
      </c>
      <c r="P30" s="13">
        <f t="shared" si="3"/>
        <v>2749995.6399999997</v>
      </c>
      <c r="Q30" s="13">
        <v>114.53</v>
      </c>
      <c r="R30" s="13">
        <f t="shared" si="4"/>
        <v>459120.99219999998</v>
      </c>
      <c r="S30" s="13">
        <v>0</v>
      </c>
      <c r="T30" s="13">
        <f t="shared" si="5"/>
        <v>0</v>
      </c>
      <c r="U30" s="13">
        <f t="shared" si="6"/>
        <v>20043.699999999997</v>
      </c>
      <c r="V30" s="13">
        <f t="shared" si="15"/>
        <v>240524.4</v>
      </c>
      <c r="W30" s="13">
        <v>146.4</v>
      </c>
      <c r="X30" s="13">
        <f t="shared" si="7"/>
        <v>586879.53599999996</v>
      </c>
      <c r="Y30" s="13">
        <f t="shared" si="8"/>
        <v>2013670.2767999999</v>
      </c>
      <c r="Z30" s="13">
        <f t="shared" si="9"/>
        <v>604101.08303999994</v>
      </c>
      <c r="AA30" s="13">
        <f t="shared" si="10"/>
        <v>40273.405535999998</v>
      </c>
      <c r="AB30" s="13">
        <f t="shared" si="11"/>
        <v>40087.399999999994</v>
      </c>
      <c r="AC30" s="13">
        <f t="shared" si="12"/>
        <v>40087.399999999994</v>
      </c>
      <c r="AD30" s="13">
        <f t="shared" si="16"/>
        <v>21623113.093575988</v>
      </c>
      <c r="AE30" s="13">
        <f t="shared" si="13"/>
        <v>1081155.6546787994</v>
      </c>
      <c r="AF30" s="13">
        <f t="shared" si="14"/>
        <v>1603496</v>
      </c>
      <c r="AG30" s="13">
        <f>(AD30+AE30+AF30)+0.01</f>
        <v>24307764.758254789</v>
      </c>
      <c r="AH30" s="14" t="s">
        <v>17</v>
      </c>
      <c r="AI30" s="14" t="s">
        <v>18</v>
      </c>
    </row>
    <row r="31" spans="1:35" x14ac:dyDescent="0.25">
      <c r="A31" s="7">
        <v>28</v>
      </c>
      <c r="B31" s="8" t="s">
        <v>23</v>
      </c>
      <c r="C31" s="8">
        <v>9106171667</v>
      </c>
      <c r="D31" s="9">
        <v>45115</v>
      </c>
      <c r="E31" s="10">
        <v>4000.9</v>
      </c>
      <c r="F31" s="8">
        <v>29062339.07</v>
      </c>
      <c r="G31" s="8">
        <v>462001739</v>
      </c>
      <c r="H31" s="12" t="s">
        <v>20</v>
      </c>
      <c r="I31" s="8" t="s">
        <v>5</v>
      </c>
      <c r="J31" s="11">
        <v>4572</v>
      </c>
      <c r="K31" s="13">
        <f t="shared" si="0"/>
        <v>18292114.800000001</v>
      </c>
      <c r="L31" s="13">
        <v>0</v>
      </c>
      <c r="M31" s="13">
        <f t="shared" si="1"/>
        <v>200045</v>
      </c>
      <c r="N31" s="13">
        <f t="shared" si="2"/>
        <v>244054.9</v>
      </c>
      <c r="O31" s="13">
        <v>686</v>
      </c>
      <c r="P31" s="13">
        <f t="shared" si="3"/>
        <v>2744617.4</v>
      </c>
      <c r="Q31" s="13">
        <v>91.79</v>
      </c>
      <c r="R31" s="13">
        <f t="shared" si="4"/>
        <v>367242.61100000003</v>
      </c>
      <c r="S31" s="13">
        <v>0</v>
      </c>
      <c r="T31" s="13">
        <f t="shared" si="5"/>
        <v>0</v>
      </c>
      <c r="U31" s="13">
        <f t="shared" si="6"/>
        <v>20004.5</v>
      </c>
      <c r="V31" s="13">
        <f t="shared" si="15"/>
        <v>240054</v>
      </c>
      <c r="W31" s="13">
        <v>146.4</v>
      </c>
      <c r="X31" s="13">
        <f t="shared" si="7"/>
        <v>585731.76</v>
      </c>
      <c r="Y31" s="13">
        <f t="shared" si="8"/>
        <v>2560896.0720000002</v>
      </c>
      <c r="Z31" s="13">
        <f t="shared" si="9"/>
        <v>768268.82160000014</v>
      </c>
      <c r="AA31" s="13">
        <f t="shared" si="10"/>
        <v>51217.921440000006</v>
      </c>
      <c r="AB31" s="13">
        <f t="shared" si="11"/>
        <v>40009</v>
      </c>
      <c r="AC31" s="13">
        <f t="shared" si="12"/>
        <v>40009</v>
      </c>
      <c r="AD31" s="13">
        <f t="shared" si="16"/>
        <v>26154265.786040004</v>
      </c>
      <c r="AE31" s="13">
        <f t="shared" si="13"/>
        <v>1307713.2893020003</v>
      </c>
      <c r="AF31" s="13">
        <f t="shared" si="14"/>
        <v>1600360</v>
      </c>
      <c r="AG31" s="13">
        <f>(AD31+AE31+AF31)-0.01</f>
        <v>29062339.065342002</v>
      </c>
      <c r="AH31" s="14" t="s">
        <v>3</v>
      </c>
      <c r="AI31" s="14" t="s">
        <v>6</v>
      </c>
    </row>
    <row r="32" spans="1:35" x14ac:dyDescent="0.25">
      <c r="A32" s="7">
        <v>29</v>
      </c>
      <c r="B32" s="8" t="s">
        <v>23</v>
      </c>
      <c r="C32" s="8">
        <v>9106171991</v>
      </c>
      <c r="D32" s="9">
        <v>45115</v>
      </c>
      <c r="E32" s="10">
        <v>3924.36</v>
      </c>
      <c r="F32" s="8">
        <v>21066753.27</v>
      </c>
      <c r="G32" s="8">
        <v>462000158</v>
      </c>
      <c r="H32" s="12" t="s">
        <v>20</v>
      </c>
      <c r="I32" s="8" t="s">
        <v>12</v>
      </c>
      <c r="J32" s="11">
        <v>3000</v>
      </c>
      <c r="K32" s="13">
        <f t="shared" si="0"/>
        <v>11773080</v>
      </c>
      <c r="L32" s="13">
        <v>0</v>
      </c>
      <c r="M32" s="13">
        <f t="shared" si="1"/>
        <v>196218</v>
      </c>
      <c r="N32" s="13">
        <f t="shared" si="2"/>
        <v>239385.96000000002</v>
      </c>
      <c r="O32" s="13">
        <v>686</v>
      </c>
      <c r="P32" s="13">
        <f t="shared" si="3"/>
        <v>2692110.96</v>
      </c>
      <c r="Q32" s="13">
        <v>148.82</v>
      </c>
      <c r="R32" s="13">
        <f t="shared" si="4"/>
        <v>584023.25520000001</v>
      </c>
      <c r="S32" s="13">
        <v>0</v>
      </c>
      <c r="T32" s="13">
        <f t="shared" si="5"/>
        <v>0</v>
      </c>
      <c r="U32" s="13">
        <f t="shared" si="6"/>
        <v>19621.8</v>
      </c>
      <c r="V32" s="13">
        <f t="shared" si="15"/>
        <v>235461.6</v>
      </c>
      <c r="W32" s="13">
        <v>146.4</v>
      </c>
      <c r="X32" s="13">
        <f t="shared" si="7"/>
        <v>574526.304</v>
      </c>
      <c r="Y32" s="13">
        <f t="shared" si="8"/>
        <v>1648231.2</v>
      </c>
      <c r="Z32" s="13">
        <f t="shared" si="9"/>
        <v>494469.36</v>
      </c>
      <c r="AA32" s="13">
        <f t="shared" si="10"/>
        <v>32964.623999999996</v>
      </c>
      <c r="AB32" s="13">
        <f t="shared" si="11"/>
        <v>39243.599999999999</v>
      </c>
      <c r="AC32" s="13">
        <f t="shared" si="12"/>
        <v>39243.599999999999</v>
      </c>
      <c r="AD32" s="13">
        <f t="shared" si="16"/>
        <v>18568580.263200007</v>
      </c>
      <c r="AE32" s="13">
        <f t="shared" si="13"/>
        <v>928429.01316000044</v>
      </c>
      <c r="AF32" s="13">
        <f t="shared" si="14"/>
        <v>1569744</v>
      </c>
      <c r="AG32" s="13">
        <f>(AD32+AE32+AF32)-0.01</f>
        <v>21066753.266360007</v>
      </c>
      <c r="AH32" s="14" t="s">
        <v>9</v>
      </c>
      <c r="AI32" s="14" t="s">
        <v>10</v>
      </c>
    </row>
    <row r="33" spans="1:35" x14ac:dyDescent="0.25">
      <c r="A33" s="7">
        <v>30</v>
      </c>
      <c r="B33" s="8" t="s">
        <v>23</v>
      </c>
      <c r="C33" s="8">
        <v>9106173704</v>
      </c>
      <c r="D33" s="9">
        <v>45116</v>
      </c>
      <c r="E33" s="10">
        <v>4058.66</v>
      </c>
      <c r="F33" s="8">
        <v>21787617.43</v>
      </c>
      <c r="G33" s="8">
        <v>462000159</v>
      </c>
      <c r="H33" s="12" t="s">
        <v>21</v>
      </c>
      <c r="I33" s="8" t="s">
        <v>12</v>
      </c>
      <c r="J33" s="11">
        <v>3000</v>
      </c>
      <c r="K33" s="13">
        <f t="shared" si="0"/>
        <v>12175980</v>
      </c>
      <c r="L33" s="13">
        <v>0</v>
      </c>
      <c r="M33" s="13">
        <f t="shared" si="1"/>
        <v>202933</v>
      </c>
      <c r="N33" s="13">
        <f t="shared" si="2"/>
        <v>247578.25999999998</v>
      </c>
      <c r="O33" s="13">
        <v>686</v>
      </c>
      <c r="P33" s="13">
        <f t="shared" si="3"/>
        <v>2784240.76</v>
      </c>
      <c r="Q33" s="13">
        <v>148.80000000000001</v>
      </c>
      <c r="R33" s="13">
        <f t="shared" si="4"/>
        <v>603928.60800000001</v>
      </c>
      <c r="S33" s="13">
        <v>0</v>
      </c>
      <c r="T33" s="13">
        <f t="shared" si="5"/>
        <v>0</v>
      </c>
      <c r="U33" s="13">
        <f t="shared" si="6"/>
        <v>20293.3</v>
      </c>
      <c r="V33" s="13">
        <f t="shared" si="15"/>
        <v>243519.59999999998</v>
      </c>
      <c r="W33" s="13">
        <v>146.4</v>
      </c>
      <c r="X33" s="13">
        <f t="shared" si="7"/>
        <v>594187.82400000002</v>
      </c>
      <c r="Y33" s="13">
        <f t="shared" si="8"/>
        <v>1704637.2</v>
      </c>
      <c r="Z33" s="13">
        <f t="shared" si="9"/>
        <v>511391.16</v>
      </c>
      <c r="AA33" s="13">
        <f t="shared" si="10"/>
        <v>34092.743999999999</v>
      </c>
      <c r="AB33" s="13">
        <f t="shared" si="11"/>
        <v>40586.6</v>
      </c>
      <c r="AC33" s="13">
        <f t="shared" si="12"/>
        <v>40586.6</v>
      </c>
      <c r="AD33" s="13">
        <f t="shared" si="16"/>
        <v>19203955.655999999</v>
      </c>
      <c r="AE33" s="13">
        <f t="shared" si="13"/>
        <v>960197.78280000004</v>
      </c>
      <c r="AF33" s="13">
        <f t="shared" si="14"/>
        <v>1623464</v>
      </c>
      <c r="AG33" s="13">
        <f>(AD33+AE33+AF33)-0.01</f>
        <v>21787617.428799998</v>
      </c>
      <c r="AH33" s="14" t="s">
        <v>9</v>
      </c>
      <c r="AI33" s="14" t="s">
        <v>10</v>
      </c>
    </row>
    <row r="34" spans="1:35" x14ac:dyDescent="0.25">
      <c r="A34" s="7">
        <v>31</v>
      </c>
      <c r="B34" s="8" t="s">
        <v>23</v>
      </c>
      <c r="C34" s="8">
        <v>9106175365</v>
      </c>
      <c r="D34" s="9">
        <v>45117</v>
      </c>
      <c r="E34" s="10">
        <v>4009.94</v>
      </c>
      <c r="F34" s="8">
        <v>21526037.609999999</v>
      </c>
      <c r="G34" s="8">
        <v>462000160</v>
      </c>
      <c r="H34" s="12" t="s">
        <v>22</v>
      </c>
      <c r="I34" s="8" t="s">
        <v>12</v>
      </c>
      <c r="J34" s="11">
        <v>3000</v>
      </c>
      <c r="K34" s="13">
        <f t="shared" si="0"/>
        <v>12029820</v>
      </c>
      <c r="L34" s="13">
        <v>0</v>
      </c>
      <c r="M34" s="13">
        <f t="shared" si="1"/>
        <v>200497</v>
      </c>
      <c r="N34" s="13">
        <f t="shared" si="2"/>
        <v>244606.34</v>
      </c>
      <c r="O34" s="13">
        <v>686</v>
      </c>
      <c r="P34" s="13">
        <f t="shared" si="3"/>
        <v>2750818.84</v>
      </c>
      <c r="Q34" s="13">
        <v>148.79</v>
      </c>
      <c r="R34" s="13">
        <f t="shared" si="4"/>
        <v>596638.97259999998</v>
      </c>
      <c r="S34" s="13">
        <v>0</v>
      </c>
      <c r="T34" s="13">
        <f t="shared" si="5"/>
        <v>0</v>
      </c>
      <c r="U34" s="13">
        <f t="shared" si="6"/>
        <v>20049.7</v>
      </c>
      <c r="V34" s="13">
        <f t="shared" si="15"/>
        <v>240596.4</v>
      </c>
      <c r="W34" s="13">
        <v>146.4</v>
      </c>
      <c r="X34" s="13">
        <f t="shared" si="7"/>
        <v>587055.21600000001</v>
      </c>
      <c r="Y34" s="13">
        <f t="shared" si="8"/>
        <v>1684174.8</v>
      </c>
      <c r="Z34" s="13">
        <f t="shared" si="9"/>
        <v>505252.44</v>
      </c>
      <c r="AA34" s="13">
        <f t="shared" si="10"/>
        <v>33683.495999999999</v>
      </c>
      <c r="AB34" s="13">
        <f t="shared" si="11"/>
        <v>40099.4</v>
      </c>
      <c r="AC34" s="13">
        <f t="shared" si="12"/>
        <v>40099.4</v>
      </c>
      <c r="AD34" s="13">
        <f t="shared" si="16"/>
        <v>18973392.004599996</v>
      </c>
      <c r="AE34" s="13">
        <f t="shared" si="13"/>
        <v>948669.60022999975</v>
      </c>
      <c r="AF34" s="13">
        <f t="shared" si="14"/>
        <v>1603976</v>
      </c>
      <c r="AG34" s="13">
        <f>(AD34+AE34+AF34)+0.01</f>
        <v>21526037.614829998</v>
      </c>
      <c r="AH34" s="14" t="s">
        <v>9</v>
      </c>
      <c r="AI34" s="14" t="s">
        <v>10</v>
      </c>
    </row>
    <row r="35" spans="1:35" ht="15" customHeight="1" x14ac:dyDescent="0.25">
      <c r="A35" s="7">
        <v>32</v>
      </c>
      <c r="B35" s="8" t="s">
        <v>0</v>
      </c>
      <c r="C35" s="8">
        <v>9106176558</v>
      </c>
      <c r="D35" s="9">
        <v>45118</v>
      </c>
      <c r="E35" s="10">
        <v>4011.9</v>
      </c>
      <c r="F35" s="11">
        <v>21722709.370000001</v>
      </c>
      <c r="G35" s="8">
        <v>461000445</v>
      </c>
      <c r="H35" s="12" t="s">
        <v>26</v>
      </c>
      <c r="I35" s="8" t="s">
        <v>12</v>
      </c>
      <c r="J35" s="11">
        <v>3000</v>
      </c>
      <c r="K35" s="13">
        <f t="shared" si="0"/>
        <v>12035700</v>
      </c>
      <c r="L35" s="13">
        <v>0</v>
      </c>
      <c r="M35" s="13">
        <f t="shared" si="1"/>
        <v>200595</v>
      </c>
      <c r="N35" s="13">
        <f t="shared" si="2"/>
        <v>244725.9</v>
      </c>
      <c r="O35" s="13">
        <v>686</v>
      </c>
      <c r="P35" s="13">
        <f t="shared" si="3"/>
        <v>2752163.4</v>
      </c>
      <c r="Q35" s="13">
        <v>92.98</v>
      </c>
      <c r="R35" s="13">
        <f t="shared" si="4"/>
        <v>373026.462</v>
      </c>
      <c r="S35" s="13">
        <v>100</v>
      </c>
      <c r="T35" s="13">
        <f t="shared" si="5"/>
        <v>401190</v>
      </c>
      <c r="U35" s="13">
        <f t="shared" si="6"/>
        <v>20059.5</v>
      </c>
      <c r="V35" s="13">
        <f t="shared" si="15"/>
        <v>240714</v>
      </c>
      <c r="W35" s="13">
        <v>146.4</v>
      </c>
      <c r="X35" s="13">
        <f t="shared" si="7"/>
        <v>587342.16</v>
      </c>
      <c r="Y35" s="13">
        <f t="shared" si="8"/>
        <v>1684998</v>
      </c>
      <c r="Z35" s="13">
        <f t="shared" si="9"/>
        <v>505499.4</v>
      </c>
      <c r="AA35" s="13">
        <f t="shared" si="10"/>
        <v>33699.96</v>
      </c>
      <c r="AB35" s="13">
        <f t="shared" si="11"/>
        <v>40119</v>
      </c>
      <c r="AC35" s="13">
        <f t="shared" si="12"/>
        <v>40119</v>
      </c>
      <c r="AD35" s="13">
        <f>K35+L35+M35+N35+P35+R35+T35+U35+V35+X35+Y35+Z35+AA35+AB35+AC35</f>
        <v>19159951.781999998</v>
      </c>
      <c r="AE35" s="13">
        <f t="shared" si="13"/>
        <v>957997.58909999998</v>
      </c>
      <c r="AF35" s="13">
        <f t="shared" si="14"/>
        <v>1604760</v>
      </c>
      <c r="AG35" s="13">
        <f>(AD35+AE35+AF35)</f>
        <v>21722709.371099997</v>
      </c>
      <c r="AH35" s="14" t="s">
        <v>13</v>
      </c>
      <c r="AI35" s="14" t="s">
        <v>14</v>
      </c>
    </row>
    <row r="36" spans="1:35" x14ac:dyDescent="0.25">
      <c r="A36" s="7">
        <v>33</v>
      </c>
      <c r="B36" s="8" t="s">
        <v>0</v>
      </c>
      <c r="C36" s="8">
        <v>9106184525</v>
      </c>
      <c r="D36" s="9">
        <v>45125</v>
      </c>
      <c r="E36" s="10">
        <v>4078.04</v>
      </c>
      <c r="F36" s="8">
        <v>21891866.870000001</v>
      </c>
      <c r="G36" s="8">
        <v>461000486</v>
      </c>
      <c r="H36" s="12" t="s">
        <v>27</v>
      </c>
      <c r="I36" s="8" t="s">
        <v>12</v>
      </c>
      <c r="J36" s="11">
        <v>3000</v>
      </c>
      <c r="K36" s="13">
        <f t="shared" si="0"/>
        <v>12234120</v>
      </c>
      <c r="L36" s="13">
        <v>0</v>
      </c>
      <c r="M36" s="13">
        <f t="shared" si="1"/>
        <v>203902</v>
      </c>
      <c r="N36" s="13">
        <f t="shared" si="2"/>
        <v>248760.44</v>
      </c>
      <c r="O36" s="13">
        <v>686</v>
      </c>
      <c r="P36" s="13">
        <f t="shared" si="3"/>
        <v>2797535.44</v>
      </c>
      <c r="Q36" s="13">
        <v>148.85</v>
      </c>
      <c r="R36" s="13">
        <f t="shared" si="4"/>
        <v>607016.25399999996</v>
      </c>
      <c r="S36" s="13">
        <v>0</v>
      </c>
      <c r="T36" s="13">
        <f t="shared" si="5"/>
        <v>0</v>
      </c>
      <c r="U36" s="13">
        <f t="shared" si="6"/>
        <v>20390.2</v>
      </c>
      <c r="V36" s="13">
        <f t="shared" si="15"/>
        <v>244682.4</v>
      </c>
      <c r="W36" s="13">
        <v>146.4</v>
      </c>
      <c r="X36" s="13">
        <f t="shared" si="7"/>
        <v>597025.05599999998</v>
      </c>
      <c r="Y36" s="13">
        <f t="shared" si="8"/>
        <v>1712776.8</v>
      </c>
      <c r="Z36" s="13">
        <f t="shared" si="9"/>
        <v>513833.04</v>
      </c>
      <c r="AA36" s="13">
        <f t="shared" si="10"/>
        <v>34255.536</v>
      </c>
      <c r="AB36" s="13">
        <f t="shared" si="11"/>
        <v>40780.400000000001</v>
      </c>
      <c r="AC36" s="13">
        <f t="shared" si="12"/>
        <v>40780.400000000001</v>
      </c>
      <c r="AD36" s="13">
        <f t="shared" ref="AD36:AD44" si="19">K36+L36+M36+N36+P36+R36+T36+U36+V36+X36+Y36+Z36+AA36+AB36+AC36</f>
        <v>19295857.965999994</v>
      </c>
      <c r="AE36" s="13">
        <f t="shared" si="13"/>
        <v>964792.89829999965</v>
      </c>
      <c r="AF36" s="13">
        <f t="shared" si="14"/>
        <v>1631216</v>
      </c>
      <c r="AG36" s="13">
        <f>(AD36+AE36+AF36)+0.01</f>
        <v>21891866.874299996</v>
      </c>
      <c r="AH36" s="14" t="s">
        <v>9</v>
      </c>
      <c r="AI36" s="14" t="s">
        <v>10</v>
      </c>
    </row>
    <row r="37" spans="1:35" x14ac:dyDescent="0.25">
      <c r="A37" s="7">
        <v>34</v>
      </c>
      <c r="B37" s="8" t="s">
        <v>23</v>
      </c>
      <c r="C37" s="8">
        <v>9106175782</v>
      </c>
      <c r="D37" s="9">
        <v>45118</v>
      </c>
      <c r="E37" s="10">
        <v>3898.45</v>
      </c>
      <c r="F37" s="8">
        <v>17184206.91</v>
      </c>
      <c r="G37" s="8">
        <v>462001078</v>
      </c>
      <c r="H37" s="12" t="s">
        <v>26</v>
      </c>
      <c r="I37" s="8" t="s">
        <v>2</v>
      </c>
      <c r="J37" s="11">
        <v>2232</v>
      </c>
      <c r="K37" s="13">
        <f t="shared" si="0"/>
        <v>8701340.4000000004</v>
      </c>
      <c r="L37" s="13">
        <v>0</v>
      </c>
      <c r="M37" s="13">
        <f t="shared" si="1"/>
        <v>194922.5</v>
      </c>
      <c r="N37" s="13">
        <f t="shared" si="2"/>
        <v>237805.44999999998</v>
      </c>
      <c r="O37" s="13">
        <v>686</v>
      </c>
      <c r="P37" s="13">
        <f t="shared" si="3"/>
        <v>2674336.6999999997</v>
      </c>
      <c r="Q37" s="13">
        <v>104.23</v>
      </c>
      <c r="R37" s="13">
        <f t="shared" si="4"/>
        <v>406335.44349999999</v>
      </c>
      <c r="S37" s="13">
        <v>100</v>
      </c>
      <c r="T37" s="13">
        <f t="shared" si="5"/>
        <v>389845</v>
      </c>
      <c r="U37" s="13">
        <f t="shared" si="6"/>
        <v>19492.25</v>
      </c>
      <c r="V37" s="13">
        <v>0</v>
      </c>
      <c r="W37" s="13">
        <v>146.4</v>
      </c>
      <c r="X37" s="13">
        <f t="shared" si="7"/>
        <v>570733.07999999996</v>
      </c>
      <c r="Y37" s="13">
        <f t="shared" si="8"/>
        <v>1218187.6560000002</v>
      </c>
      <c r="Z37" s="13">
        <f t="shared" si="9"/>
        <v>365456.29680000007</v>
      </c>
      <c r="AA37" s="13">
        <f t="shared" si="10"/>
        <v>24363.753120000005</v>
      </c>
      <c r="AB37" s="13">
        <f t="shared" si="11"/>
        <v>38984.5</v>
      </c>
      <c r="AC37" s="13">
        <f t="shared" si="12"/>
        <v>38984.5</v>
      </c>
      <c r="AD37" s="13">
        <f t="shared" si="19"/>
        <v>14880787.529419998</v>
      </c>
      <c r="AE37" s="13">
        <f t="shared" si="13"/>
        <v>744039.37647099991</v>
      </c>
      <c r="AF37" s="13">
        <f t="shared" si="14"/>
        <v>1559380</v>
      </c>
      <c r="AG37" s="13">
        <f t="shared" ref="AG37" si="20">(AD37+AE37+AF37)</f>
        <v>17184206.905890997</v>
      </c>
      <c r="AH37" s="14" t="s">
        <v>3</v>
      </c>
      <c r="AI37" s="14" t="s">
        <v>4</v>
      </c>
    </row>
    <row r="38" spans="1:35" x14ac:dyDescent="0.25">
      <c r="A38" s="7">
        <v>35</v>
      </c>
      <c r="B38" s="8" t="s">
        <v>23</v>
      </c>
      <c r="C38" s="8">
        <v>9106175811</v>
      </c>
      <c r="D38" s="9">
        <v>45118</v>
      </c>
      <c r="E38" s="10">
        <v>4083.84</v>
      </c>
      <c r="F38" s="8">
        <v>22112233.469999999</v>
      </c>
      <c r="G38" s="8">
        <v>462000119</v>
      </c>
      <c r="H38" s="12" t="s">
        <v>26</v>
      </c>
      <c r="I38" s="8" t="s">
        <v>12</v>
      </c>
      <c r="J38" s="11">
        <v>3000</v>
      </c>
      <c r="K38" s="13">
        <f t="shared" si="0"/>
        <v>12251520</v>
      </c>
      <c r="L38" s="13">
        <v>0</v>
      </c>
      <c r="M38" s="13">
        <f t="shared" si="1"/>
        <v>204192</v>
      </c>
      <c r="N38" s="13">
        <f t="shared" si="2"/>
        <v>249114.24000000002</v>
      </c>
      <c r="O38" s="13">
        <v>686</v>
      </c>
      <c r="P38" s="13">
        <f t="shared" si="3"/>
        <v>2801514.24</v>
      </c>
      <c r="Q38" s="13">
        <v>92.98</v>
      </c>
      <c r="R38" s="13">
        <f t="shared" si="4"/>
        <v>379715.44320000004</v>
      </c>
      <c r="S38" s="13">
        <v>100</v>
      </c>
      <c r="T38" s="13">
        <f t="shared" si="5"/>
        <v>408384</v>
      </c>
      <c r="U38" s="13">
        <f t="shared" si="6"/>
        <v>20419.2</v>
      </c>
      <c r="V38" s="13">
        <f t="shared" ref="V38:V49" si="21">E38*60</f>
        <v>245030.40000000002</v>
      </c>
      <c r="W38" s="13">
        <v>146.4</v>
      </c>
      <c r="X38" s="13">
        <f t="shared" si="7"/>
        <v>597874.17600000009</v>
      </c>
      <c r="Y38" s="13">
        <f t="shared" si="8"/>
        <v>1715212.8</v>
      </c>
      <c r="Z38" s="13">
        <f t="shared" si="9"/>
        <v>514563.84000000003</v>
      </c>
      <c r="AA38" s="13">
        <f t="shared" si="10"/>
        <v>34304.256000000001</v>
      </c>
      <c r="AB38" s="13">
        <f t="shared" si="11"/>
        <v>40838.400000000001</v>
      </c>
      <c r="AC38" s="13">
        <f t="shared" si="12"/>
        <v>40838.400000000001</v>
      </c>
      <c r="AD38" s="13">
        <f t="shared" si="19"/>
        <v>19503521.395199999</v>
      </c>
      <c r="AE38" s="13">
        <f t="shared" si="13"/>
        <v>975176.06975999998</v>
      </c>
      <c r="AF38" s="13">
        <f t="shared" si="14"/>
        <v>1633536</v>
      </c>
      <c r="AG38" s="13">
        <f>(AD38+AE38+AF38)+0.01</f>
        <v>22112233.474959999</v>
      </c>
      <c r="AH38" s="14" t="s">
        <v>13</v>
      </c>
      <c r="AI38" s="14" t="s">
        <v>14</v>
      </c>
    </row>
    <row r="39" spans="1:35" x14ac:dyDescent="0.25">
      <c r="A39" s="7">
        <v>36</v>
      </c>
      <c r="B39" s="8" t="s">
        <v>23</v>
      </c>
      <c r="C39" s="8">
        <v>9106177739</v>
      </c>
      <c r="D39" s="9">
        <v>45119</v>
      </c>
      <c r="E39" s="10">
        <v>4032.38</v>
      </c>
      <c r="F39" s="11">
        <v>18180054.899999999</v>
      </c>
      <c r="G39" s="8">
        <v>462000121</v>
      </c>
      <c r="H39" s="12" t="s">
        <v>28</v>
      </c>
      <c r="I39" s="8" t="s">
        <v>2</v>
      </c>
      <c r="J39" s="11">
        <v>2232</v>
      </c>
      <c r="K39" s="13">
        <f t="shared" si="0"/>
        <v>9000272.1600000001</v>
      </c>
      <c r="L39" s="13">
        <v>0</v>
      </c>
      <c r="M39" s="13">
        <f t="shared" si="1"/>
        <v>201619</v>
      </c>
      <c r="N39" s="13">
        <f t="shared" si="2"/>
        <v>245975.18</v>
      </c>
      <c r="O39" s="13">
        <v>686</v>
      </c>
      <c r="P39" s="13">
        <f t="shared" si="3"/>
        <v>2766212.68</v>
      </c>
      <c r="Q39" s="13">
        <v>140</v>
      </c>
      <c r="R39" s="13">
        <f t="shared" si="4"/>
        <v>564533.20000000007</v>
      </c>
      <c r="S39" s="13">
        <v>100</v>
      </c>
      <c r="T39" s="13">
        <f t="shared" si="5"/>
        <v>403238</v>
      </c>
      <c r="U39" s="13">
        <f t="shared" si="6"/>
        <v>20161.900000000001</v>
      </c>
      <c r="V39" s="13">
        <f t="shared" si="21"/>
        <v>241942.80000000002</v>
      </c>
      <c r="W39" s="13">
        <v>146.4</v>
      </c>
      <c r="X39" s="13">
        <f t="shared" si="7"/>
        <v>590340.43200000003</v>
      </c>
      <c r="Y39" s="13">
        <f t="shared" si="8"/>
        <v>1260038.1024000002</v>
      </c>
      <c r="Z39" s="13">
        <f t="shared" si="9"/>
        <v>378011.43072000006</v>
      </c>
      <c r="AA39" s="13">
        <f t="shared" si="10"/>
        <v>25200.762048000004</v>
      </c>
      <c r="AB39" s="13">
        <f t="shared" si="11"/>
        <v>40323.800000000003</v>
      </c>
      <c r="AC39" s="13">
        <f t="shared" si="12"/>
        <v>40323.800000000003</v>
      </c>
      <c r="AD39" s="13">
        <f t="shared" si="19"/>
        <v>15778193.247168001</v>
      </c>
      <c r="AE39" s="13">
        <f t="shared" si="13"/>
        <v>788909.66235840006</v>
      </c>
      <c r="AF39" s="13">
        <f t="shared" si="14"/>
        <v>1612952</v>
      </c>
      <c r="AG39" s="13">
        <f>(AD39+AE39+AF39)-0.01</f>
        <v>18180054.899526399</v>
      </c>
      <c r="AH39" s="14" t="s">
        <v>13</v>
      </c>
      <c r="AI39" s="14" t="s">
        <v>14</v>
      </c>
    </row>
    <row r="40" spans="1:35" x14ac:dyDescent="0.25">
      <c r="A40" s="7">
        <v>37</v>
      </c>
      <c r="B40" s="8" t="s">
        <v>29</v>
      </c>
      <c r="C40" s="8">
        <v>9106178855</v>
      </c>
      <c r="D40" s="9">
        <v>45120</v>
      </c>
      <c r="E40" s="10">
        <v>4001.82</v>
      </c>
      <c r="F40" s="8">
        <v>22909290.989999998</v>
      </c>
      <c r="G40" s="8">
        <v>462000123</v>
      </c>
      <c r="H40" s="12" t="s">
        <v>30</v>
      </c>
      <c r="I40" s="8" t="s">
        <v>12</v>
      </c>
      <c r="J40" s="11">
        <v>3250</v>
      </c>
      <c r="K40" s="13">
        <f t="shared" si="0"/>
        <v>13005915</v>
      </c>
      <c r="L40" s="13">
        <v>0</v>
      </c>
      <c r="M40" s="13">
        <f t="shared" si="1"/>
        <v>200091</v>
      </c>
      <c r="N40" s="13">
        <f t="shared" si="2"/>
        <v>244111.02000000002</v>
      </c>
      <c r="O40" s="13">
        <v>686</v>
      </c>
      <c r="P40" s="13">
        <f t="shared" si="3"/>
        <v>2745248.52</v>
      </c>
      <c r="Q40" s="13">
        <v>92.16</v>
      </c>
      <c r="R40" s="13">
        <f t="shared" si="4"/>
        <v>368807.73119999998</v>
      </c>
      <c r="S40" s="13">
        <v>100</v>
      </c>
      <c r="T40" s="13">
        <f t="shared" si="5"/>
        <v>400182</v>
      </c>
      <c r="U40" s="13">
        <f t="shared" si="6"/>
        <v>20009.100000000002</v>
      </c>
      <c r="V40" s="13">
        <f t="shared" si="21"/>
        <v>240109.2</v>
      </c>
      <c r="W40" s="13">
        <v>146.4</v>
      </c>
      <c r="X40" s="13">
        <f t="shared" si="7"/>
        <v>585866.44800000009</v>
      </c>
      <c r="Y40" s="13">
        <f t="shared" si="8"/>
        <v>1820828.1</v>
      </c>
      <c r="Z40" s="13">
        <f t="shared" si="9"/>
        <v>546248.43000000005</v>
      </c>
      <c r="AA40" s="13">
        <f t="shared" si="10"/>
        <v>36416.562000000005</v>
      </c>
      <c r="AB40" s="13">
        <f t="shared" si="11"/>
        <v>40018.200000000004</v>
      </c>
      <c r="AC40" s="13">
        <f t="shared" si="12"/>
        <v>40018.200000000004</v>
      </c>
      <c r="AD40" s="13">
        <f t="shared" si="19"/>
        <v>20293869.5112</v>
      </c>
      <c r="AE40" s="13">
        <f t="shared" si="13"/>
        <v>1014693.4755599999</v>
      </c>
      <c r="AF40" s="13">
        <f t="shared" si="14"/>
        <v>1600728</v>
      </c>
      <c r="AG40" s="13">
        <f t="shared" ref="AG40:AG41" si="22">(AD40+AE40+AF40)</f>
        <v>22909290.986759998</v>
      </c>
      <c r="AH40" s="14" t="s">
        <v>13</v>
      </c>
      <c r="AI40" s="14" t="s">
        <v>14</v>
      </c>
    </row>
    <row r="41" spans="1:35" x14ac:dyDescent="0.25">
      <c r="A41" s="7">
        <v>38</v>
      </c>
      <c r="B41" s="8" t="s">
        <v>29</v>
      </c>
      <c r="C41" s="8">
        <v>9106180668</v>
      </c>
      <c r="D41" s="9">
        <v>45120</v>
      </c>
      <c r="E41" s="10">
        <v>4008.88</v>
      </c>
      <c r="F41" s="8">
        <v>19001725.27</v>
      </c>
      <c r="G41" s="8">
        <v>462000124</v>
      </c>
      <c r="H41" s="12" t="s">
        <v>30</v>
      </c>
      <c r="I41" s="8" t="s">
        <v>2</v>
      </c>
      <c r="J41" s="11">
        <v>2418</v>
      </c>
      <c r="K41" s="13">
        <f t="shared" si="0"/>
        <v>9693471.8399999999</v>
      </c>
      <c r="L41" s="13">
        <v>0</v>
      </c>
      <c r="M41" s="13">
        <f t="shared" si="1"/>
        <v>200444</v>
      </c>
      <c r="N41" s="13">
        <f t="shared" si="2"/>
        <v>244541.68</v>
      </c>
      <c r="O41" s="13">
        <v>686</v>
      </c>
      <c r="P41" s="13">
        <f t="shared" si="3"/>
        <v>2750091.68</v>
      </c>
      <c r="Q41" s="13">
        <v>140</v>
      </c>
      <c r="R41" s="13">
        <f t="shared" si="4"/>
        <v>561243.20000000007</v>
      </c>
      <c r="S41" s="13">
        <v>100</v>
      </c>
      <c r="T41" s="13">
        <f t="shared" si="5"/>
        <v>400888</v>
      </c>
      <c r="U41" s="13">
        <f t="shared" si="6"/>
        <v>20044.400000000001</v>
      </c>
      <c r="V41" s="13">
        <f t="shared" si="21"/>
        <v>240532.80000000002</v>
      </c>
      <c r="W41" s="13">
        <v>146.4</v>
      </c>
      <c r="X41" s="13">
        <f t="shared" si="7"/>
        <v>586900.03200000001</v>
      </c>
      <c r="Y41" s="13">
        <f t="shared" si="8"/>
        <v>1357086.0575999999</v>
      </c>
      <c r="Z41" s="13">
        <f t="shared" si="9"/>
        <v>407125.81728000002</v>
      </c>
      <c r="AA41" s="13">
        <f t="shared" si="10"/>
        <v>27141.721151999998</v>
      </c>
      <c r="AB41" s="13">
        <f t="shared" si="11"/>
        <v>40088.800000000003</v>
      </c>
      <c r="AC41" s="13">
        <f t="shared" si="12"/>
        <v>40088.800000000003</v>
      </c>
      <c r="AD41" s="13">
        <f t="shared" si="19"/>
        <v>16569688.828032</v>
      </c>
      <c r="AE41" s="13">
        <f t="shared" si="13"/>
        <v>828484.44140159991</v>
      </c>
      <c r="AF41" s="13">
        <f t="shared" si="14"/>
        <v>1603552</v>
      </c>
      <c r="AG41" s="13">
        <f t="shared" si="22"/>
        <v>19001725.269433599</v>
      </c>
      <c r="AH41" s="14" t="s">
        <v>13</v>
      </c>
      <c r="AI41" s="14" t="s">
        <v>14</v>
      </c>
    </row>
    <row r="42" spans="1:35" x14ac:dyDescent="0.25">
      <c r="A42" s="7">
        <v>39</v>
      </c>
      <c r="B42" s="8" t="s">
        <v>29</v>
      </c>
      <c r="C42" s="8">
        <v>9106180703</v>
      </c>
      <c r="D42" s="9">
        <v>45122</v>
      </c>
      <c r="E42" s="10">
        <v>3962.24</v>
      </c>
      <c r="F42" s="8">
        <v>18780655.920000002</v>
      </c>
      <c r="G42" s="8">
        <v>462000126</v>
      </c>
      <c r="H42" s="12" t="s">
        <v>31</v>
      </c>
      <c r="I42" s="8" t="s">
        <v>2</v>
      </c>
      <c r="J42" s="11">
        <v>2418</v>
      </c>
      <c r="K42" s="13">
        <f t="shared" si="0"/>
        <v>9580696.3200000003</v>
      </c>
      <c r="L42" s="13">
        <v>0</v>
      </c>
      <c r="M42" s="13">
        <f t="shared" si="1"/>
        <v>198112</v>
      </c>
      <c r="N42" s="13">
        <f t="shared" si="2"/>
        <v>241696.63999999998</v>
      </c>
      <c r="O42" s="13">
        <v>686</v>
      </c>
      <c r="P42" s="13">
        <f t="shared" si="3"/>
        <v>2718096.6399999997</v>
      </c>
      <c r="Q42" s="13">
        <v>140</v>
      </c>
      <c r="R42" s="13">
        <f t="shared" si="4"/>
        <v>554713.59999999998</v>
      </c>
      <c r="S42" s="13">
        <v>100</v>
      </c>
      <c r="T42" s="13">
        <f t="shared" si="5"/>
        <v>396224</v>
      </c>
      <c r="U42" s="13">
        <f t="shared" si="6"/>
        <v>19811.199999999997</v>
      </c>
      <c r="V42" s="13">
        <f t="shared" si="21"/>
        <v>237734.39999999999</v>
      </c>
      <c r="W42" s="13">
        <v>146.4</v>
      </c>
      <c r="X42" s="13">
        <f t="shared" si="7"/>
        <v>580071.93599999999</v>
      </c>
      <c r="Y42" s="13">
        <f t="shared" si="8"/>
        <v>1341297.4848</v>
      </c>
      <c r="Z42" s="13">
        <f t="shared" si="9"/>
        <v>402389.24543999997</v>
      </c>
      <c r="AA42" s="13">
        <f t="shared" si="10"/>
        <v>26825.949696</v>
      </c>
      <c r="AB42" s="13">
        <f t="shared" si="11"/>
        <v>39622.399999999994</v>
      </c>
      <c r="AC42" s="13">
        <f t="shared" si="12"/>
        <v>39622.399999999994</v>
      </c>
      <c r="AD42" s="13">
        <f t="shared" si="19"/>
        <v>16376914.215936003</v>
      </c>
      <c r="AE42" s="13">
        <f t="shared" si="13"/>
        <v>818845.71079680009</v>
      </c>
      <c r="AF42" s="13">
        <f t="shared" si="14"/>
        <v>1584896</v>
      </c>
      <c r="AG42" s="13">
        <f>(AD42+AE42+AF42)-0.01</f>
        <v>18780655.916732803</v>
      </c>
      <c r="AH42" s="14" t="s">
        <v>13</v>
      </c>
      <c r="AI42" s="14" t="s">
        <v>14</v>
      </c>
    </row>
    <row r="43" spans="1:35" x14ac:dyDescent="0.25">
      <c r="A43" s="7">
        <v>40</v>
      </c>
      <c r="B43" s="8" t="s">
        <v>32</v>
      </c>
      <c r="C43" s="8">
        <v>9106180021</v>
      </c>
      <c r="D43" s="9">
        <v>45122</v>
      </c>
      <c r="E43" s="10">
        <v>4047.92</v>
      </c>
      <c r="F43" s="8">
        <v>22989246.809999999</v>
      </c>
      <c r="G43" s="8">
        <v>462000164</v>
      </c>
      <c r="H43" s="12" t="s">
        <v>31</v>
      </c>
      <c r="I43" s="8" t="s">
        <v>12</v>
      </c>
      <c r="J43" s="11">
        <v>3250</v>
      </c>
      <c r="K43" s="13">
        <f t="shared" si="0"/>
        <v>13155740</v>
      </c>
      <c r="L43" s="13">
        <v>0</v>
      </c>
      <c r="M43" s="13">
        <f t="shared" si="1"/>
        <v>202396</v>
      </c>
      <c r="N43" s="13">
        <f t="shared" si="2"/>
        <v>246923.12</v>
      </c>
      <c r="O43" s="13">
        <v>686</v>
      </c>
      <c r="P43" s="13">
        <f t="shared" si="3"/>
        <v>2776873.12</v>
      </c>
      <c r="Q43" s="13">
        <v>148.88</v>
      </c>
      <c r="R43" s="13">
        <f t="shared" si="4"/>
        <v>602654.32959999994</v>
      </c>
      <c r="S43" s="13">
        <v>0</v>
      </c>
      <c r="T43" s="13">
        <f t="shared" si="5"/>
        <v>0</v>
      </c>
      <c r="U43" s="13">
        <f t="shared" si="6"/>
        <v>20239.599999999999</v>
      </c>
      <c r="V43" s="13">
        <f t="shared" si="21"/>
        <v>242875.2</v>
      </c>
      <c r="W43" s="13">
        <v>146.4</v>
      </c>
      <c r="X43" s="13">
        <f t="shared" si="7"/>
        <v>592615.48800000001</v>
      </c>
      <c r="Y43" s="13">
        <f t="shared" si="8"/>
        <v>1841803.6</v>
      </c>
      <c r="Z43" s="13">
        <f t="shared" si="9"/>
        <v>552541.07999999996</v>
      </c>
      <c r="AA43" s="13">
        <f t="shared" si="10"/>
        <v>36836.072</v>
      </c>
      <c r="AB43" s="13">
        <f t="shared" si="11"/>
        <v>40479.199999999997</v>
      </c>
      <c r="AC43" s="13">
        <f t="shared" si="12"/>
        <v>40479.199999999997</v>
      </c>
      <c r="AD43" s="13">
        <f t="shared" si="19"/>
        <v>20352456.009599999</v>
      </c>
      <c r="AE43" s="13">
        <f t="shared" si="13"/>
        <v>1017622.80048</v>
      </c>
      <c r="AF43" s="13">
        <f t="shared" si="14"/>
        <v>1619168</v>
      </c>
      <c r="AG43" s="13">
        <f t="shared" ref="AG43" si="23">(AD43+AE43+AF43)</f>
        <v>22989246.810079999</v>
      </c>
      <c r="AH43" s="14" t="s">
        <v>9</v>
      </c>
      <c r="AI43" s="14" t="s">
        <v>10</v>
      </c>
    </row>
    <row r="44" spans="1:35" x14ac:dyDescent="0.25">
      <c r="A44" s="7">
        <v>41</v>
      </c>
      <c r="B44" s="8" t="s">
        <v>32</v>
      </c>
      <c r="C44" s="8">
        <v>9106185226</v>
      </c>
      <c r="D44" s="9">
        <v>45119</v>
      </c>
      <c r="E44" s="10">
        <v>3995.56</v>
      </c>
      <c r="F44" s="8">
        <v>30920089.050000001</v>
      </c>
      <c r="G44" s="8">
        <v>462001741</v>
      </c>
      <c r="H44" s="12" t="s">
        <v>28</v>
      </c>
      <c r="I44" s="8" t="s">
        <v>5</v>
      </c>
      <c r="J44" s="11">
        <v>4953</v>
      </c>
      <c r="K44" s="13">
        <f t="shared" si="0"/>
        <v>19790008.68</v>
      </c>
      <c r="L44" s="13">
        <v>0</v>
      </c>
      <c r="M44" s="13">
        <f t="shared" si="1"/>
        <v>199778</v>
      </c>
      <c r="N44" s="13">
        <f t="shared" si="2"/>
        <v>243729.16</v>
      </c>
      <c r="O44" s="13">
        <v>686</v>
      </c>
      <c r="P44" s="13">
        <f t="shared" si="3"/>
        <v>2740954.16</v>
      </c>
      <c r="Q44" s="13">
        <v>92.44</v>
      </c>
      <c r="R44" s="13">
        <f t="shared" si="4"/>
        <v>369349.56640000001</v>
      </c>
      <c r="S44" s="13">
        <v>0</v>
      </c>
      <c r="T44" s="13">
        <f t="shared" si="5"/>
        <v>0</v>
      </c>
      <c r="U44" s="13">
        <f t="shared" si="6"/>
        <v>19977.8</v>
      </c>
      <c r="V44" s="13">
        <f t="shared" si="21"/>
        <v>239733.6</v>
      </c>
      <c r="W44" s="13">
        <v>146.4</v>
      </c>
      <c r="X44" s="13">
        <f t="shared" si="7"/>
        <v>584949.98400000005</v>
      </c>
      <c r="Y44" s="13">
        <f t="shared" si="8"/>
        <v>2770601.2152</v>
      </c>
      <c r="Z44" s="13">
        <f t="shared" si="9"/>
        <v>831180.36456000002</v>
      </c>
      <c r="AA44" s="13">
        <f t="shared" si="10"/>
        <v>55412.024303999999</v>
      </c>
      <c r="AB44" s="13">
        <f t="shared" si="11"/>
        <v>39955.599999999999</v>
      </c>
      <c r="AC44" s="13">
        <f t="shared" si="12"/>
        <v>39955.599999999999</v>
      </c>
      <c r="AD44" s="13">
        <f t="shared" si="19"/>
        <v>27925585.754464004</v>
      </c>
      <c r="AE44" s="13">
        <f t="shared" si="13"/>
        <v>1396279.2877232004</v>
      </c>
      <c r="AF44" s="13">
        <f t="shared" si="14"/>
        <v>1598224</v>
      </c>
      <c r="AG44" s="13">
        <f>(AD44+AE44+AF44)+0.01</f>
        <v>30920089.052187208</v>
      </c>
      <c r="AH44" s="14" t="s">
        <v>3</v>
      </c>
      <c r="AI44" s="14" t="s">
        <v>33</v>
      </c>
    </row>
    <row r="45" spans="1:35" s="20" customFormat="1" ht="18" customHeight="1" x14ac:dyDescent="0.25">
      <c r="A45" s="7">
        <v>42</v>
      </c>
      <c r="B45" s="15" t="s">
        <v>0</v>
      </c>
      <c r="C45" s="15">
        <v>9106189546</v>
      </c>
      <c r="D45" s="16">
        <v>45130</v>
      </c>
      <c r="E45" s="17">
        <v>4054.6</v>
      </c>
      <c r="F45" s="18">
        <v>17875787.82</v>
      </c>
      <c r="G45" s="15">
        <v>461003575</v>
      </c>
      <c r="H45" s="19" t="s">
        <v>34</v>
      </c>
      <c r="I45" s="15" t="s">
        <v>2</v>
      </c>
      <c r="J45" s="18">
        <v>2232</v>
      </c>
      <c r="K45" s="13">
        <f t="shared" si="0"/>
        <v>9049867.1999999993</v>
      </c>
      <c r="L45" s="13">
        <v>0</v>
      </c>
      <c r="M45" s="13">
        <f t="shared" si="1"/>
        <v>202730</v>
      </c>
      <c r="N45" s="13">
        <f t="shared" si="2"/>
        <v>247330.6</v>
      </c>
      <c r="O45" s="13">
        <v>686</v>
      </c>
      <c r="P45" s="13">
        <f t="shared" si="3"/>
        <v>2781455.6</v>
      </c>
      <c r="Q45" s="13">
        <v>45</v>
      </c>
      <c r="R45" s="13">
        <f t="shared" si="4"/>
        <v>182457</v>
      </c>
      <c r="S45" s="13">
        <v>100</v>
      </c>
      <c r="T45" s="13">
        <f t="shared" si="5"/>
        <v>405460</v>
      </c>
      <c r="U45" s="13">
        <f t="shared" si="6"/>
        <v>20273</v>
      </c>
      <c r="V45" s="13">
        <f t="shared" si="21"/>
        <v>243276</v>
      </c>
      <c r="W45" s="13">
        <v>146.4</v>
      </c>
      <c r="X45" s="13">
        <f t="shared" si="7"/>
        <v>593593.44000000006</v>
      </c>
      <c r="Y45" s="13">
        <f t="shared" si="8"/>
        <v>1266981.4079999998</v>
      </c>
      <c r="Z45" s="13">
        <f t="shared" si="9"/>
        <v>380094.42239999992</v>
      </c>
      <c r="AA45" s="13">
        <f t="shared" si="10"/>
        <v>25339.628159999997</v>
      </c>
      <c r="AB45" s="13">
        <f t="shared" si="11"/>
        <v>40546</v>
      </c>
      <c r="AC45" s="13">
        <f t="shared" si="12"/>
        <v>40546</v>
      </c>
      <c r="AD45" s="13">
        <f>K45+L45+M45+N45+P45+R45+T45+U45+V45+X45+Y45+Z45+AA45+AB45+AC45</f>
        <v>15479950.298559997</v>
      </c>
      <c r="AE45" s="13">
        <f t="shared" si="13"/>
        <v>773997.51492799981</v>
      </c>
      <c r="AF45" s="13">
        <f t="shared" si="14"/>
        <v>1621840</v>
      </c>
      <c r="AG45" s="13">
        <f>(AD45+AE45+AF45)+0.01</f>
        <v>17875787.823488001</v>
      </c>
      <c r="AH45" s="14" t="s">
        <v>3</v>
      </c>
      <c r="AI45" s="14" t="s">
        <v>24</v>
      </c>
    </row>
    <row r="46" spans="1:35" s="20" customFormat="1" ht="18" customHeight="1" x14ac:dyDescent="0.25">
      <c r="A46" s="7">
        <v>43</v>
      </c>
      <c r="B46" s="15" t="s">
        <v>0</v>
      </c>
      <c r="C46" s="15">
        <v>9106194662</v>
      </c>
      <c r="D46" s="16">
        <v>45136</v>
      </c>
      <c r="E46" s="17">
        <v>3971.48</v>
      </c>
      <c r="F46" s="15">
        <v>18497633.870000001</v>
      </c>
      <c r="G46" s="15">
        <v>261000531</v>
      </c>
      <c r="H46" s="19" t="s">
        <v>35</v>
      </c>
      <c r="I46" s="15" t="s">
        <v>2</v>
      </c>
      <c r="J46" s="18">
        <v>2232</v>
      </c>
      <c r="K46" s="13">
        <f t="shared" si="0"/>
        <v>8864343.3599999994</v>
      </c>
      <c r="L46" s="13">
        <f>E46*17</f>
        <v>67515.16</v>
      </c>
      <c r="M46" s="13">
        <f t="shared" si="1"/>
        <v>198574</v>
      </c>
      <c r="N46" s="13">
        <f t="shared" si="2"/>
        <v>242260.28</v>
      </c>
      <c r="O46" s="13">
        <v>686</v>
      </c>
      <c r="P46" s="13">
        <f t="shared" si="3"/>
        <v>2724435.28</v>
      </c>
      <c r="Q46" s="13">
        <v>90</v>
      </c>
      <c r="R46" s="13">
        <f t="shared" si="4"/>
        <v>357433.2</v>
      </c>
      <c r="S46" s="13">
        <v>275</v>
      </c>
      <c r="T46" s="13">
        <f t="shared" si="5"/>
        <v>1092157</v>
      </c>
      <c r="U46" s="13">
        <f t="shared" si="6"/>
        <v>19857.400000000001</v>
      </c>
      <c r="V46" s="13">
        <f t="shared" si="21"/>
        <v>238288.8</v>
      </c>
      <c r="W46" s="13">
        <v>146.4</v>
      </c>
      <c r="X46" s="13">
        <f t="shared" si="7"/>
        <v>581424.67200000002</v>
      </c>
      <c r="Y46" s="13">
        <f t="shared" si="8"/>
        <v>1241008.0703999999</v>
      </c>
      <c r="Z46" s="13">
        <f t="shared" si="9"/>
        <v>372302.42111999996</v>
      </c>
      <c r="AA46" s="13">
        <f t="shared" si="10"/>
        <v>24820.161407999996</v>
      </c>
      <c r="AB46" s="13">
        <f t="shared" si="11"/>
        <v>39714.800000000003</v>
      </c>
      <c r="AC46" s="13">
        <f t="shared" si="12"/>
        <v>39714.800000000003</v>
      </c>
      <c r="AD46" s="13">
        <f t="shared" ref="AD46:AD49" si="24">K46+L46+M46+N46+P46+R46+T46+U46+V46+X46+Y46+Z46+AA46+AB46+AC46</f>
        <v>16103849.404927999</v>
      </c>
      <c r="AE46" s="13">
        <f t="shared" si="13"/>
        <v>805192.47024639999</v>
      </c>
      <c r="AF46" s="13">
        <f t="shared" si="14"/>
        <v>1588592</v>
      </c>
      <c r="AG46" s="13">
        <f>(AD46+AE46+AF46)-0.01</f>
        <v>18497633.865174398</v>
      </c>
      <c r="AH46" s="14" t="s">
        <v>36</v>
      </c>
      <c r="AI46" s="14" t="s">
        <v>37</v>
      </c>
    </row>
    <row r="47" spans="1:35" s="20" customFormat="1" ht="18" customHeight="1" x14ac:dyDescent="0.25">
      <c r="A47" s="7">
        <v>44</v>
      </c>
      <c r="B47" s="15" t="s">
        <v>29</v>
      </c>
      <c r="C47" s="15">
        <v>9106189659</v>
      </c>
      <c r="D47" s="16">
        <v>45130</v>
      </c>
      <c r="E47" s="17">
        <v>4078.32</v>
      </c>
      <c r="F47" s="15">
        <v>23162068.02</v>
      </c>
      <c r="G47" s="15">
        <v>462000168</v>
      </c>
      <c r="H47" s="19" t="s">
        <v>34</v>
      </c>
      <c r="I47" s="15" t="s">
        <v>12</v>
      </c>
      <c r="J47" s="18">
        <v>3250</v>
      </c>
      <c r="K47" s="13">
        <f t="shared" si="0"/>
        <v>13254540</v>
      </c>
      <c r="L47" s="13">
        <v>0</v>
      </c>
      <c r="M47" s="13">
        <f t="shared" si="1"/>
        <v>203916</v>
      </c>
      <c r="N47" s="13">
        <f t="shared" si="2"/>
        <v>248777.52000000002</v>
      </c>
      <c r="O47" s="13">
        <v>686</v>
      </c>
      <c r="P47" s="13">
        <f t="shared" si="3"/>
        <v>2797727.52</v>
      </c>
      <c r="Q47" s="13">
        <v>148.91999999999999</v>
      </c>
      <c r="R47" s="13">
        <f t="shared" si="4"/>
        <v>607343.41440000001</v>
      </c>
      <c r="S47" s="13">
        <v>0</v>
      </c>
      <c r="T47" s="13">
        <f t="shared" si="5"/>
        <v>0</v>
      </c>
      <c r="U47" s="13">
        <f t="shared" si="6"/>
        <v>20391.600000000002</v>
      </c>
      <c r="V47" s="13">
        <f t="shared" si="21"/>
        <v>244699.2</v>
      </c>
      <c r="W47" s="13">
        <v>146.4</v>
      </c>
      <c r="X47" s="13">
        <f t="shared" si="7"/>
        <v>597066.04800000007</v>
      </c>
      <c r="Y47" s="13">
        <f t="shared" si="8"/>
        <v>1855635.6</v>
      </c>
      <c r="Z47" s="13">
        <f t="shared" si="9"/>
        <v>556690.68000000005</v>
      </c>
      <c r="AA47" s="13">
        <f t="shared" si="10"/>
        <v>37112.712</v>
      </c>
      <c r="AB47" s="13">
        <f t="shared" si="11"/>
        <v>40783.200000000004</v>
      </c>
      <c r="AC47" s="13">
        <f t="shared" si="12"/>
        <v>40783.200000000004</v>
      </c>
      <c r="AD47" s="13">
        <f t="shared" si="24"/>
        <v>20505466.694400001</v>
      </c>
      <c r="AE47" s="13">
        <f t="shared" si="13"/>
        <v>1025273.33472</v>
      </c>
      <c r="AF47" s="13">
        <f t="shared" si="14"/>
        <v>1631328</v>
      </c>
      <c r="AG47" s="13">
        <f>(AD47+AE47+AF47)-0.01</f>
        <v>23162068.01912</v>
      </c>
      <c r="AH47" s="14" t="s">
        <v>9</v>
      </c>
      <c r="AI47" s="14" t="s">
        <v>10</v>
      </c>
    </row>
    <row r="48" spans="1:35" s="20" customFormat="1" ht="18" customHeight="1" x14ac:dyDescent="0.25">
      <c r="A48" s="7">
        <v>45</v>
      </c>
      <c r="B48" s="15" t="s">
        <v>29</v>
      </c>
      <c r="C48" s="15">
        <v>9106195957</v>
      </c>
      <c r="D48" s="16">
        <v>45138</v>
      </c>
      <c r="E48" s="17">
        <v>4044.82</v>
      </c>
      <c r="F48" s="15">
        <v>22972150.710000001</v>
      </c>
      <c r="G48" s="15">
        <v>462000169</v>
      </c>
      <c r="H48" s="19" t="s">
        <v>38</v>
      </c>
      <c r="I48" s="15" t="s">
        <v>12</v>
      </c>
      <c r="J48" s="18">
        <v>3250</v>
      </c>
      <c r="K48" s="13">
        <f t="shared" si="0"/>
        <v>13145665</v>
      </c>
      <c r="L48" s="13">
        <v>0</v>
      </c>
      <c r="M48" s="13">
        <f t="shared" si="1"/>
        <v>202241</v>
      </c>
      <c r="N48" s="13">
        <f t="shared" si="2"/>
        <v>246734.02000000002</v>
      </c>
      <c r="O48" s="13">
        <v>686</v>
      </c>
      <c r="P48" s="13">
        <f t="shared" si="3"/>
        <v>2774746.52</v>
      </c>
      <c r="Q48" s="13">
        <v>149</v>
      </c>
      <c r="R48" s="13">
        <f t="shared" si="4"/>
        <v>602678.18000000005</v>
      </c>
      <c r="S48" s="13">
        <v>0</v>
      </c>
      <c r="T48" s="13">
        <f t="shared" si="5"/>
        <v>0</v>
      </c>
      <c r="U48" s="13">
        <f t="shared" si="6"/>
        <v>20224.100000000002</v>
      </c>
      <c r="V48" s="13">
        <f t="shared" si="21"/>
        <v>242689.2</v>
      </c>
      <c r="W48" s="13">
        <v>146.4</v>
      </c>
      <c r="X48" s="13">
        <f t="shared" si="7"/>
        <v>592161.64800000004</v>
      </c>
      <c r="Y48" s="13">
        <f t="shared" si="8"/>
        <v>1840393.1</v>
      </c>
      <c r="Z48" s="13">
        <f t="shared" si="9"/>
        <v>552117.93000000005</v>
      </c>
      <c r="AA48" s="13">
        <f t="shared" si="10"/>
        <v>36807.862000000001</v>
      </c>
      <c r="AB48" s="13">
        <f t="shared" si="11"/>
        <v>40448.200000000004</v>
      </c>
      <c r="AC48" s="13">
        <f t="shared" si="12"/>
        <v>40448.200000000004</v>
      </c>
      <c r="AD48" s="13">
        <f t="shared" si="24"/>
        <v>20337354.959999997</v>
      </c>
      <c r="AE48" s="13">
        <f t="shared" si="13"/>
        <v>1016867.7479999998</v>
      </c>
      <c r="AF48" s="13">
        <f t="shared" si="14"/>
        <v>1617928</v>
      </c>
      <c r="AG48" s="13">
        <f t="shared" ref="AG48" si="25">(AD48+AE48+AF48)</f>
        <v>22972150.707999997</v>
      </c>
      <c r="AH48" s="14" t="s">
        <v>9</v>
      </c>
      <c r="AI48" s="14" t="s">
        <v>10</v>
      </c>
    </row>
    <row r="49" spans="1:35" s="20" customFormat="1" ht="18" customHeight="1" x14ac:dyDescent="0.25">
      <c r="A49" s="7">
        <v>46</v>
      </c>
      <c r="B49" s="15" t="s">
        <v>23</v>
      </c>
      <c r="C49" s="15">
        <v>9106195618</v>
      </c>
      <c r="D49" s="16">
        <v>45136</v>
      </c>
      <c r="E49" s="17">
        <v>4036.62</v>
      </c>
      <c r="F49" s="15">
        <v>17796518.190000001</v>
      </c>
      <c r="G49" s="15">
        <v>462001085</v>
      </c>
      <c r="H49" s="19" t="s">
        <v>35</v>
      </c>
      <c r="I49" s="15" t="s">
        <v>2</v>
      </c>
      <c r="J49" s="18">
        <v>2232</v>
      </c>
      <c r="K49" s="13">
        <f t="shared" si="0"/>
        <v>9009735.8399999999</v>
      </c>
      <c r="L49" s="13">
        <v>0</v>
      </c>
      <c r="M49" s="13">
        <f t="shared" si="1"/>
        <v>201831</v>
      </c>
      <c r="N49" s="13">
        <f t="shared" si="2"/>
        <v>246233.82</v>
      </c>
      <c r="O49" s="13">
        <v>686</v>
      </c>
      <c r="P49" s="13">
        <f t="shared" si="3"/>
        <v>2769121.32</v>
      </c>
      <c r="Q49" s="13">
        <v>45</v>
      </c>
      <c r="R49" s="13">
        <f t="shared" si="4"/>
        <v>181647.9</v>
      </c>
      <c r="S49" s="13">
        <v>100</v>
      </c>
      <c r="T49" s="13">
        <f t="shared" si="5"/>
        <v>403662</v>
      </c>
      <c r="U49" s="13">
        <f t="shared" si="6"/>
        <v>20183.099999999999</v>
      </c>
      <c r="V49" s="13">
        <f t="shared" si="21"/>
        <v>242197.19999999998</v>
      </c>
      <c r="W49" s="13">
        <v>146.4</v>
      </c>
      <c r="X49" s="13">
        <f t="shared" si="7"/>
        <v>590961.16800000006</v>
      </c>
      <c r="Y49" s="13">
        <f t="shared" si="8"/>
        <v>1261363.0175999999</v>
      </c>
      <c r="Z49" s="13">
        <f t="shared" si="9"/>
        <v>378408.90527999995</v>
      </c>
      <c r="AA49" s="13">
        <f t="shared" si="10"/>
        <v>25227.260351999998</v>
      </c>
      <c r="AB49" s="13">
        <f t="shared" si="11"/>
        <v>40366.199999999997</v>
      </c>
      <c r="AC49" s="13">
        <f t="shared" si="12"/>
        <v>40366.199999999997</v>
      </c>
      <c r="AD49" s="13">
        <f t="shared" si="24"/>
        <v>15411304.931231998</v>
      </c>
      <c r="AE49" s="13">
        <f t="shared" si="13"/>
        <v>770565.24656160001</v>
      </c>
      <c r="AF49" s="13">
        <f t="shared" si="14"/>
        <v>1614648</v>
      </c>
      <c r="AG49" s="13">
        <f>(AD49+AE49+AF49)+0.01</f>
        <v>17796518.187793601</v>
      </c>
      <c r="AH49" s="14" t="s">
        <v>3</v>
      </c>
      <c r="AI49" s="14" t="s">
        <v>24</v>
      </c>
    </row>
    <row r="50" spans="1:35" s="21" customFormat="1" ht="19.5" customHeight="1" x14ac:dyDescent="0.25">
      <c r="A50" s="4" t="s">
        <v>75</v>
      </c>
      <c r="B50" s="4"/>
      <c r="C50" s="4"/>
      <c r="D50" s="4"/>
      <c r="E50" s="31">
        <f>SUM(E4:E49)</f>
        <v>183556.20000000004</v>
      </c>
      <c r="F50" s="32">
        <f>SUM(F4:F49)</f>
        <v>1010537507.8099998</v>
      </c>
      <c r="G50" s="4"/>
      <c r="H50" s="4"/>
      <c r="I50" s="4"/>
      <c r="J50" s="4"/>
      <c r="K50" s="32">
        <f>SUM(K4:K49)</f>
        <v>567547150.92000008</v>
      </c>
      <c r="L50" s="32">
        <f t="shared" ref="L50:AG50" si="26">SUM(L4:L49)</f>
        <v>67515.16</v>
      </c>
      <c r="M50" s="32">
        <f t="shared" si="26"/>
        <v>9177810</v>
      </c>
      <c r="N50" s="32">
        <f t="shared" si="26"/>
        <v>11196928.199999999</v>
      </c>
      <c r="O50" s="32">
        <f t="shared" si="26"/>
        <v>31556</v>
      </c>
      <c r="P50" s="32">
        <f t="shared" si="26"/>
        <v>125919553.2</v>
      </c>
      <c r="Q50" s="32">
        <f t="shared" si="26"/>
        <v>5384.09</v>
      </c>
      <c r="R50" s="32">
        <f t="shared" si="26"/>
        <v>21500393.612899993</v>
      </c>
      <c r="S50" s="32">
        <f t="shared" si="26"/>
        <v>2675</v>
      </c>
      <c r="T50" s="32">
        <f t="shared" si="26"/>
        <v>10605279</v>
      </c>
      <c r="U50" s="32">
        <f t="shared" si="26"/>
        <v>917780.99999999988</v>
      </c>
      <c r="V50" s="32">
        <f t="shared" si="26"/>
        <v>10131626.399999997</v>
      </c>
      <c r="W50" s="32">
        <f t="shared" si="26"/>
        <v>6734.3999999999951</v>
      </c>
      <c r="X50" s="32">
        <f t="shared" si="26"/>
        <v>26872627.680000003</v>
      </c>
      <c r="Y50" s="32">
        <f t="shared" si="26"/>
        <v>79456601.128799975</v>
      </c>
      <c r="Z50" s="32">
        <f t="shared" si="26"/>
        <v>23836980.338639989</v>
      </c>
      <c r="AA50" s="32">
        <f t="shared" si="26"/>
        <v>1589132.0225759998</v>
      </c>
      <c r="AB50" s="32">
        <f t="shared" si="26"/>
        <v>1835561.9999999998</v>
      </c>
      <c r="AC50" s="32">
        <f t="shared" si="26"/>
        <v>1835561.9999999998</v>
      </c>
      <c r="AD50" s="32">
        <f t="shared" si="26"/>
        <v>892490502.66291606</v>
      </c>
      <c r="AE50" s="32">
        <f t="shared" si="26"/>
        <v>44624525.133145817</v>
      </c>
      <c r="AF50" s="32">
        <f t="shared" si="26"/>
        <v>73422480</v>
      </c>
      <c r="AG50" s="32">
        <f t="shared" si="26"/>
        <v>1010537507.8260616</v>
      </c>
      <c r="AH50" s="4"/>
      <c r="AI50" s="4"/>
    </row>
  </sheetData>
  <mergeCells count="25">
    <mergeCell ref="P2:P3"/>
    <mergeCell ref="K2:K3"/>
    <mergeCell ref="L2:L3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I2:AI3"/>
    <mergeCell ref="AC2:AC3"/>
    <mergeCell ref="AD2:AD3"/>
    <mergeCell ref="AE2:AE3"/>
    <mergeCell ref="AF2:AF3"/>
    <mergeCell ref="AG2:AG3"/>
    <mergeCell ref="AH2:AH3"/>
  </mergeCells>
  <conditionalFormatting sqref="C5:C14 C16">
    <cfRule type="duplicateValues" dxfId="467" priority="430"/>
    <cfRule type="duplicateValues" dxfId="466" priority="433"/>
    <cfRule type="duplicateValues" dxfId="465" priority="439"/>
  </conditionalFormatting>
  <conditionalFormatting sqref="E5:E14 E16">
    <cfRule type="duplicateValues" dxfId="464" priority="438"/>
  </conditionalFormatting>
  <conditionalFormatting sqref="G5:G14 G16">
    <cfRule type="duplicateValues" dxfId="463" priority="431"/>
    <cfRule type="duplicateValues" dxfId="462" priority="437"/>
  </conditionalFormatting>
  <conditionalFormatting sqref="E5:E14 E16">
    <cfRule type="duplicateValues" dxfId="461" priority="436"/>
  </conditionalFormatting>
  <conditionalFormatting sqref="E5:E14 E16">
    <cfRule type="duplicateValues" dxfId="460" priority="434"/>
    <cfRule type="duplicateValues" dxfId="459" priority="435"/>
  </conditionalFormatting>
  <conditionalFormatting sqref="E5:E14 E16">
    <cfRule type="duplicateValues" dxfId="458" priority="440"/>
  </conditionalFormatting>
  <conditionalFormatting sqref="E5:E14 E16">
    <cfRule type="duplicateValues" dxfId="457" priority="432"/>
  </conditionalFormatting>
  <conditionalFormatting sqref="E5:E14 E16">
    <cfRule type="duplicateValues" dxfId="456" priority="429"/>
  </conditionalFormatting>
  <conditionalFormatting sqref="C5:C14 C16">
    <cfRule type="duplicateValues" dxfId="455" priority="441"/>
  </conditionalFormatting>
  <conditionalFormatting sqref="C5:C14 C16">
    <cfRule type="duplicateValues" dxfId="454" priority="421"/>
    <cfRule type="duplicateValues" dxfId="453" priority="424"/>
    <cfRule type="duplicateValues" dxfId="452" priority="427"/>
    <cfRule type="duplicateValues" dxfId="451" priority="428"/>
  </conditionalFormatting>
  <conditionalFormatting sqref="E5:E14 E16">
    <cfRule type="duplicateValues" dxfId="450" priority="426"/>
  </conditionalFormatting>
  <conditionalFormatting sqref="G5:G14 G16">
    <cfRule type="duplicateValues" dxfId="449" priority="419"/>
    <cfRule type="duplicateValues" dxfId="448" priority="422"/>
    <cfRule type="duplicateValues" dxfId="447" priority="425"/>
  </conditionalFormatting>
  <conditionalFormatting sqref="E5:E14 E16">
    <cfRule type="duplicateValues" dxfId="446" priority="423"/>
  </conditionalFormatting>
  <conditionalFormatting sqref="E5:E14 E16">
    <cfRule type="duplicateValues" dxfId="445" priority="420"/>
  </conditionalFormatting>
  <conditionalFormatting sqref="C5:C14 C16">
    <cfRule type="duplicateValues" dxfId="444" priority="414"/>
    <cfRule type="duplicateValues" dxfId="443" priority="417"/>
    <cfRule type="duplicateValues" dxfId="442" priority="418"/>
  </conditionalFormatting>
  <conditionalFormatting sqref="G5:G14 G16">
    <cfRule type="duplicateValues" dxfId="441" priority="416"/>
  </conditionalFormatting>
  <conditionalFormatting sqref="E5:E14 E16">
    <cfRule type="duplicateValues" dxfId="440" priority="415"/>
  </conditionalFormatting>
  <conditionalFormatting sqref="C5:C14 C16">
    <cfRule type="duplicateValues" dxfId="439" priority="413"/>
  </conditionalFormatting>
  <conditionalFormatting sqref="E5:E14 E16">
    <cfRule type="duplicateValues" dxfId="438" priority="412"/>
  </conditionalFormatting>
  <conditionalFormatting sqref="C5:C14 C16">
    <cfRule type="duplicateValues" dxfId="437" priority="410"/>
    <cfRule type="duplicateValues" dxfId="436" priority="411"/>
  </conditionalFormatting>
  <conditionalFormatting sqref="G5:G14 G16">
    <cfRule type="duplicateValues" dxfId="435" priority="409"/>
  </conditionalFormatting>
  <conditionalFormatting sqref="E5:E14 E16">
    <cfRule type="duplicateValues" dxfId="434" priority="408"/>
  </conditionalFormatting>
  <conditionalFormatting sqref="C4">
    <cfRule type="duplicateValues" dxfId="433" priority="397"/>
    <cfRule type="duplicateValues" dxfId="432" priority="400"/>
    <cfRule type="duplicateValues" dxfId="431" priority="405"/>
  </conditionalFormatting>
  <conditionalFormatting sqref="E4">
    <cfRule type="duplicateValues" dxfId="430" priority="404"/>
  </conditionalFormatting>
  <conditionalFormatting sqref="G4">
    <cfRule type="duplicateValues" dxfId="429" priority="398"/>
    <cfRule type="duplicateValues" dxfId="428" priority="403"/>
  </conditionalFormatting>
  <conditionalFormatting sqref="E4">
    <cfRule type="duplicateValues" dxfId="427" priority="401"/>
    <cfRule type="duplicateValues" dxfId="426" priority="402"/>
  </conditionalFormatting>
  <conditionalFormatting sqref="E4">
    <cfRule type="duplicateValues" dxfId="425" priority="406"/>
  </conditionalFormatting>
  <conditionalFormatting sqref="E4">
    <cfRule type="duplicateValues" dxfId="424" priority="399"/>
  </conditionalFormatting>
  <conditionalFormatting sqref="E4">
    <cfRule type="duplicateValues" dxfId="423" priority="396"/>
  </conditionalFormatting>
  <conditionalFormatting sqref="C4">
    <cfRule type="duplicateValues" dxfId="422" priority="407"/>
  </conditionalFormatting>
  <conditionalFormatting sqref="C4">
    <cfRule type="duplicateValues" dxfId="421" priority="388"/>
    <cfRule type="duplicateValues" dxfId="420" priority="391"/>
    <cfRule type="duplicateValues" dxfId="419" priority="394"/>
    <cfRule type="duplicateValues" dxfId="418" priority="395"/>
  </conditionalFormatting>
  <conditionalFormatting sqref="E4">
    <cfRule type="duplicateValues" dxfId="417" priority="393"/>
  </conditionalFormatting>
  <conditionalFormatting sqref="G4">
    <cfRule type="duplicateValues" dxfId="416" priority="386"/>
    <cfRule type="duplicateValues" dxfId="415" priority="389"/>
    <cfRule type="duplicateValues" dxfId="414" priority="392"/>
  </conditionalFormatting>
  <conditionalFormatting sqref="E4">
    <cfRule type="duplicateValues" dxfId="413" priority="390"/>
  </conditionalFormatting>
  <conditionalFormatting sqref="E4">
    <cfRule type="duplicateValues" dxfId="412" priority="387"/>
  </conditionalFormatting>
  <conditionalFormatting sqref="C4">
    <cfRule type="duplicateValues" dxfId="411" priority="381"/>
    <cfRule type="duplicateValues" dxfId="410" priority="384"/>
    <cfRule type="duplicateValues" dxfId="409" priority="385"/>
  </conditionalFormatting>
  <conditionalFormatting sqref="G4">
    <cfRule type="duplicateValues" dxfId="408" priority="383"/>
  </conditionalFormatting>
  <conditionalFormatting sqref="E4">
    <cfRule type="duplicateValues" dxfId="407" priority="382"/>
  </conditionalFormatting>
  <conditionalFormatting sqref="C4">
    <cfRule type="duplicateValues" dxfId="406" priority="380"/>
  </conditionalFormatting>
  <conditionalFormatting sqref="E4">
    <cfRule type="duplicateValues" dxfId="405" priority="379"/>
  </conditionalFormatting>
  <conditionalFormatting sqref="C4">
    <cfRule type="duplicateValues" dxfId="404" priority="377"/>
    <cfRule type="duplicateValues" dxfId="403" priority="378"/>
  </conditionalFormatting>
  <conditionalFormatting sqref="G4">
    <cfRule type="duplicateValues" dxfId="402" priority="376"/>
  </conditionalFormatting>
  <conditionalFormatting sqref="E4">
    <cfRule type="duplicateValues" dxfId="401" priority="375"/>
  </conditionalFormatting>
  <conditionalFormatting sqref="C15">
    <cfRule type="duplicateValues" dxfId="400" priority="363"/>
    <cfRule type="duplicateValues" dxfId="399" priority="366"/>
    <cfRule type="duplicateValues" dxfId="398" priority="372"/>
  </conditionalFormatting>
  <conditionalFormatting sqref="E15">
    <cfRule type="duplicateValues" dxfId="397" priority="371"/>
  </conditionalFormatting>
  <conditionalFormatting sqref="G15">
    <cfRule type="duplicateValues" dxfId="396" priority="364"/>
    <cfRule type="duplicateValues" dxfId="395" priority="370"/>
  </conditionalFormatting>
  <conditionalFormatting sqref="E15">
    <cfRule type="duplicateValues" dxfId="394" priority="369"/>
  </conditionalFormatting>
  <conditionalFormatting sqref="E15">
    <cfRule type="duplicateValues" dxfId="393" priority="367"/>
    <cfRule type="duplicateValues" dxfId="392" priority="368"/>
  </conditionalFormatting>
  <conditionalFormatting sqref="E15">
    <cfRule type="duplicateValues" dxfId="391" priority="373"/>
  </conditionalFormatting>
  <conditionalFormatting sqref="E15">
    <cfRule type="duplicateValues" dxfId="390" priority="365"/>
  </conditionalFormatting>
  <conditionalFormatting sqref="E15">
    <cfRule type="duplicateValues" dxfId="389" priority="362"/>
  </conditionalFormatting>
  <conditionalFormatting sqref="C15">
    <cfRule type="duplicateValues" dxfId="388" priority="374"/>
  </conditionalFormatting>
  <conditionalFormatting sqref="C15">
    <cfRule type="duplicateValues" dxfId="387" priority="354"/>
    <cfRule type="duplicateValues" dxfId="386" priority="357"/>
    <cfRule type="duplicateValues" dxfId="385" priority="360"/>
    <cfRule type="duplicateValues" dxfId="384" priority="361"/>
  </conditionalFormatting>
  <conditionalFormatting sqref="E15">
    <cfRule type="duplicateValues" dxfId="383" priority="359"/>
  </conditionalFormatting>
  <conditionalFormatting sqref="G15">
    <cfRule type="duplicateValues" dxfId="382" priority="352"/>
    <cfRule type="duplicateValues" dxfId="381" priority="355"/>
    <cfRule type="duplicateValues" dxfId="380" priority="358"/>
  </conditionalFormatting>
  <conditionalFormatting sqref="E15">
    <cfRule type="duplicateValues" dxfId="379" priority="356"/>
  </conditionalFormatting>
  <conditionalFormatting sqref="E15">
    <cfRule type="duplicateValues" dxfId="378" priority="353"/>
  </conditionalFormatting>
  <conditionalFormatting sqref="C15">
    <cfRule type="duplicateValues" dxfId="377" priority="347"/>
    <cfRule type="duplicateValues" dxfId="376" priority="350"/>
    <cfRule type="duplicateValues" dxfId="375" priority="351"/>
  </conditionalFormatting>
  <conditionalFormatting sqref="G15">
    <cfRule type="duplicateValues" dxfId="374" priority="349"/>
  </conditionalFormatting>
  <conditionalFormatting sqref="E15">
    <cfRule type="duplicateValues" dxfId="373" priority="348"/>
  </conditionalFormatting>
  <conditionalFormatting sqref="C15">
    <cfRule type="duplicateValues" dxfId="372" priority="346"/>
  </conditionalFormatting>
  <conditionalFormatting sqref="E15">
    <cfRule type="duplicateValues" dxfId="371" priority="345"/>
  </conditionalFormatting>
  <conditionalFormatting sqref="C15">
    <cfRule type="duplicateValues" dxfId="370" priority="343"/>
    <cfRule type="duplicateValues" dxfId="369" priority="344"/>
  </conditionalFormatting>
  <conditionalFormatting sqref="G15">
    <cfRule type="duplicateValues" dxfId="368" priority="342"/>
  </conditionalFormatting>
  <conditionalFormatting sqref="E15">
    <cfRule type="duplicateValues" dxfId="367" priority="341"/>
  </conditionalFormatting>
  <conditionalFormatting sqref="C4:C16">
    <cfRule type="duplicateValues" dxfId="366" priority="340"/>
  </conditionalFormatting>
  <conditionalFormatting sqref="E4:E16">
    <cfRule type="duplicateValues" dxfId="365" priority="339"/>
  </conditionalFormatting>
  <conditionalFormatting sqref="G4:G16">
    <cfRule type="duplicateValues" dxfId="364" priority="338"/>
  </conditionalFormatting>
  <conditionalFormatting sqref="C36">
    <cfRule type="duplicateValues" dxfId="363" priority="326"/>
    <cfRule type="duplicateValues" dxfId="362" priority="329"/>
    <cfRule type="duplicateValues" dxfId="361" priority="335"/>
  </conditionalFormatting>
  <conditionalFormatting sqref="E36">
    <cfRule type="duplicateValues" dxfId="360" priority="334"/>
  </conditionalFormatting>
  <conditionalFormatting sqref="G36">
    <cfRule type="duplicateValues" dxfId="359" priority="327"/>
    <cfRule type="duplicateValues" dxfId="358" priority="333"/>
  </conditionalFormatting>
  <conditionalFormatting sqref="E36">
    <cfRule type="duplicateValues" dxfId="357" priority="332"/>
  </conditionalFormatting>
  <conditionalFormatting sqref="E36">
    <cfRule type="duplicateValues" dxfId="356" priority="330"/>
    <cfRule type="duplicateValues" dxfId="355" priority="331"/>
  </conditionalFormatting>
  <conditionalFormatting sqref="E36">
    <cfRule type="duplicateValues" dxfId="354" priority="336"/>
  </conditionalFormatting>
  <conditionalFormatting sqref="E36">
    <cfRule type="duplicateValues" dxfId="353" priority="328"/>
  </conditionalFormatting>
  <conditionalFormatting sqref="E36">
    <cfRule type="duplicateValues" dxfId="352" priority="325"/>
  </conditionalFormatting>
  <conditionalFormatting sqref="C36">
    <cfRule type="duplicateValues" dxfId="351" priority="337"/>
  </conditionalFormatting>
  <conditionalFormatting sqref="C36">
    <cfRule type="duplicateValues" dxfId="350" priority="317"/>
    <cfRule type="duplicateValues" dxfId="349" priority="320"/>
    <cfRule type="duplicateValues" dxfId="348" priority="323"/>
    <cfRule type="duplicateValues" dxfId="347" priority="324"/>
  </conditionalFormatting>
  <conditionalFormatting sqref="E36">
    <cfRule type="duplicateValues" dxfId="346" priority="322"/>
  </conditionalFormatting>
  <conditionalFormatting sqref="G36">
    <cfRule type="duplicateValues" dxfId="345" priority="315"/>
    <cfRule type="duplicateValues" dxfId="344" priority="318"/>
    <cfRule type="duplicateValues" dxfId="343" priority="321"/>
  </conditionalFormatting>
  <conditionalFormatting sqref="E36">
    <cfRule type="duplicateValues" dxfId="342" priority="319"/>
  </conditionalFormatting>
  <conditionalFormatting sqref="E36">
    <cfRule type="duplicateValues" dxfId="341" priority="316"/>
  </conditionalFormatting>
  <conditionalFormatting sqref="C36">
    <cfRule type="duplicateValues" dxfId="340" priority="310"/>
    <cfRule type="duplicateValues" dxfId="339" priority="313"/>
    <cfRule type="duplicateValues" dxfId="338" priority="314"/>
  </conditionalFormatting>
  <conditionalFormatting sqref="G36">
    <cfRule type="duplicateValues" dxfId="337" priority="312"/>
  </conditionalFormatting>
  <conditionalFormatting sqref="E36">
    <cfRule type="duplicateValues" dxfId="336" priority="311"/>
  </conditionalFormatting>
  <conditionalFormatting sqref="C36">
    <cfRule type="duplicateValues" dxfId="335" priority="309"/>
  </conditionalFormatting>
  <conditionalFormatting sqref="E36">
    <cfRule type="duplicateValues" dxfId="334" priority="308"/>
  </conditionalFormatting>
  <conditionalFormatting sqref="C36">
    <cfRule type="duplicateValues" dxfId="333" priority="306"/>
    <cfRule type="duplicateValues" dxfId="332" priority="307"/>
  </conditionalFormatting>
  <conditionalFormatting sqref="G36">
    <cfRule type="duplicateValues" dxfId="331" priority="305"/>
  </conditionalFormatting>
  <conditionalFormatting sqref="E36">
    <cfRule type="duplicateValues" dxfId="330" priority="304"/>
  </conditionalFormatting>
  <conditionalFormatting sqref="C36">
    <cfRule type="duplicateValues" dxfId="329" priority="303"/>
  </conditionalFormatting>
  <conditionalFormatting sqref="E36">
    <cfRule type="duplicateValues" dxfId="328" priority="302"/>
  </conditionalFormatting>
  <conditionalFormatting sqref="G36">
    <cfRule type="duplicateValues" dxfId="327" priority="301"/>
  </conditionalFormatting>
  <conditionalFormatting sqref="C35">
    <cfRule type="duplicateValues" dxfId="326" priority="290"/>
    <cfRule type="duplicateValues" dxfId="325" priority="293"/>
    <cfRule type="duplicateValues" dxfId="324" priority="298"/>
  </conditionalFormatting>
  <conditionalFormatting sqref="E35">
    <cfRule type="duplicateValues" dxfId="323" priority="297"/>
  </conditionalFormatting>
  <conditionalFormatting sqref="G35">
    <cfRule type="duplicateValues" dxfId="322" priority="291"/>
    <cfRule type="duplicateValues" dxfId="321" priority="296"/>
  </conditionalFormatting>
  <conditionalFormatting sqref="E35">
    <cfRule type="duplicateValues" dxfId="320" priority="294"/>
    <cfRule type="duplicateValues" dxfId="319" priority="295"/>
  </conditionalFormatting>
  <conditionalFormatting sqref="E35">
    <cfRule type="duplicateValues" dxfId="318" priority="299"/>
  </conditionalFormatting>
  <conditionalFormatting sqref="E35">
    <cfRule type="duplicateValues" dxfId="317" priority="292"/>
  </conditionalFormatting>
  <conditionalFormatting sqref="E35">
    <cfRule type="duplicateValues" dxfId="316" priority="289"/>
  </conditionalFormatting>
  <conditionalFormatting sqref="C35">
    <cfRule type="duplicateValues" dxfId="315" priority="300"/>
  </conditionalFormatting>
  <conditionalFormatting sqref="C35">
    <cfRule type="duplicateValues" dxfId="314" priority="281"/>
    <cfRule type="duplicateValues" dxfId="313" priority="284"/>
    <cfRule type="duplicateValues" dxfId="312" priority="287"/>
    <cfRule type="duplicateValues" dxfId="311" priority="288"/>
  </conditionalFormatting>
  <conditionalFormatting sqref="E35">
    <cfRule type="duplicateValues" dxfId="310" priority="286"/>
  </conditionalFormatting>
  <conditionalFormatting sqref="G35">
    <cfRule type="duplicateValues" dxfId="309" priority="279"/>
    <cfRule type="duplicateValues" dxfId="308" priority="282"/>
    <cfRule type="duplicateValues" dxfId="307" priority="285"/>
  </conditionalFormatting>
  <conditionalFormatting sqref="E35">
    <cfRule type="duplicateValues" dxfId="306" priority="283"/>
  </conditionalFormatting>
  <conditionalFormatting sqref="E35">
    <cfRule type="duplicateValues" dxfId="305" priority="280"/>
  </conditionalFormatting>
  <conditionalFormatting sqref="C35">
    <cfRule type="duplicateValues" dxfId="304" priority="274"/>
    <cfRule type="duplicateValues" dxfId="303" priority="277"/>
    <cfRule type="duplicateValues" dxfId="302" priority="278"/>
  </conditionalFormatting>
  <conditionalFormatting sqref="G35">
    <cfRule type="duplicateValues" dxfId="301" priority="276"/>
  </conditionalFormatting>
  <conditionalFormatting sqref="E35">
    <cfRule type="duplicateValues" dxfId="300" priority="275"/>
  </conditionalFormatting>
  <conditionalFormatting sqref="C35">
    <cfRule type="duplicateValues" dxfId="299" priority="273"/>
  </conditionalFormatting>
  <conditionalFormatting sqref="E35">
    <cfRule type="duplicateValues" dxfId="298" priority="272"/>
  </conditionalFormatting>
  <conditionalFormatting sqref="C35">
    <cfRule type="duplicateValues" dxfId="297" priority="270"/>
    <cfRule type="duplicateValues" dxfId="296" priority="271"/>
  </conditionalFormatting>
  <conditionalFormatting sqref="G35">
    <cfRule type="duplicateValues" dxfId="295" priority="269"/>
  </conditionalFormatting>
  <conditionalFormatting sqref="E35">
    <cfRule type="duplicateValues" dxfId="294" priority="268"/>
  </conditionalFormatting>
  <conditionalFormatting sqref="C35">
    <cfRule type="duplicateValues" dxfId="293" priority="267"/>
  </conditionalFormatting>
  <conditionalFormatting sqref="E35">
    <cfRule type="duplicateValues" dxfId="292" priority="266"/>
  </conditionalFormatting>
  <conditionalFormatting sqref="G35">
    <cfRule type="duplicateValues" dxfId="291" priority="265"/>
  </conditionalFormatting>
  <conditionalFormatting sqref="C37:C39">
    <cfRule type="duplicateValues" dxfId="290" priority="253"/>
    <cfRule type="duplicateValues" dxfId="289" priority="256"/>
    <cfRule type="duplicateValues" dxfId="288" priority="262"/>
  </conditionalFormatting>
  <conditionalFormatting sqref="E37:E39">
    <cfRule type="duplicateValues" dxfId="287" priority="261"/>
  </conditionalFormatting>
  <conditionalFormatting sqref="G37:G39">
    <cfRule type="duplicateValues" dxfId="286" priority="254"/>
    <cfRule type="duplicateValues" dxfId="285" priority="260"/>
  </conditionalFormatting>
  <conditionalFormatting sqref="E37:E39">
    <cfRule type="duplicateValues" dxfId="284" priority="259"/>
  </conditionalFormatting>
  <conditionalFormatting sqref="E37:E39">
    <cfRule type="duplicateValues" dxfId="283" priority="257"/>
    <cfRule type="duplicateValues" dxfId="282" priority="258"/>
  </conditionalFormatting>
  <conditionalFormatting sqref="E37:E39">
    <cfRule type="duplicateValues" dxfId="281" priority="263"/>
  </conditionalFormatting>
  <conditionalFormatting sqref="E37:E39">
    <cfRule type="duplicateValues" dxfId="280" priority="255"/>
  </conditionalFormatting>
  <conditionalFormatting sqref="E37:E39">
    <cfRule type="duplicateValues" dxfId="279" priority="252"/>
  </conditionalFormatting>
  <conditionalFormatting sqref="C37:C39">
    <cfRule type="duplicateValues" dxfId="278" priority="264"/>
  </conditionalFormatting>
  <conditionalFormatting sqref="C37:C39">
    <cfRule type="duplicateValues" dxfId="277" priority="244"/>
    <cfRule type="duplicateValues" dxfId="276" priority="247"/>
    <cfRule type="duplicateValues" dxfId="275" priority="250"/>
    <cfRule type="duplicateValues" dxfId="274" priority="251"/>
  </conditionalFormatting>
  <conditionalFormatting sqref="E37:E39">
    <cfRule type="duplicateValues" dxfId="273" priority="249"/>
  </conditionalFormatting>
  <conditionalFormatting sqref="G37:G39">
    <cfRule type="duplicateValues" dxfId="272" priority="242"/>
    <cfRule type="duplicateValues" dxfId="271" priority="245"/>
    <cfRule type="duplicateValues" dxfId="270" priority="248"/>
  </conditionalFormatting>
  <conditionalFormatting sqref="E37:E39">
    <cfRule type="duplicateValues" dxfId="269" priority="246"/>
  </conditionalFormatting>
  <conditionalFormatting sqref="E37:E39">
    <cfRule type="duplicateValues" dxfId="268" priority="243"/>
  </conditionalFormatting>
  <conditionalFormatting sqref="C37:C39">
    <cfRule type="duplicateValues" dxfId="267" priority="237"/>
    <cfRule type="duplicateValues" dxfId="266" priority="240"/>
    <cfRule type="duplicateValues" dxfId="265" priority="241"/>
  </conditionalFormatting>
  <conditionalFormatting sqref="G37:G39">
    <cfRule type="duplicateValues" dxfId="264" priority="239"/>
  </conditionalFormatting>
  <conditionalFormatting sqref="E37:E39">
    <cfRule type="duplicateValues" dxfId="263" priority="238"/>
  </conditionalFormatting>
  <conditionalFormatting sqref="C37:C39">
    <cfRule type="duplicateValues" dxfId="262" priority="236"/>
  </conditionalFormatting>
  <conditionalFormatting sqref="E37:E39">
    <cfRule type="duplicateValues" dxfId="261" priority="235"/>
  </conditionalFormatting>
  <conditionalFormatting sqref="C37:C39">
    <cfRule type="duplicateValues" dxfId="260" priority="233"/>
    <cfRule type="duplicateValues" dxfId="259" priority="234"/>
  </conditionalFormatting>
  <conditionalFormatting sqref="G37:G39">
    <cfRule type="duplicateValues" dxfId="258" priority="232"/>
  </conditionalFormatting>
  <conditionalFormatting sqref="E37:E39">
    <cfRule type="duplicateValues" dxfId="257" priority="231"/>
  </conditionalFormatting>
  <conditionalFormatting sqref="C37:C39">
    <cfRule type="duplicateValues" dxfId="256" priority="230"/>
  </conditionalFormatting>
  <conditionalFormatting sqref="E37:E39">
    <cfRule type="duplicateValues" dxfId="255" priority="229"/>
  </conditionalFormatting>
  <conditionalFormatting sqref="G37:G39">
    <cfRule type="duplicateValues" dxfId="254" priority="228"/>
  </conditionalFormatting>
  <conditionalFormatting sqref="C40:C42">
    <cfRule type="duplicateValues" dxfId="253" priority="216"/>
    <cfRule type="duplicateValues" dxfId="252" priority="219"/>
    <cfRule type="duplicateValues" dxfId="251" priority="225"/>
  </conditionalFormatting>
  <conditionalFormatting sqref="E40:E42">
    <cfRule type="duplicateValues" dxfId="250" priority="224"/>
  </conditionalFormatting>
  <conditionalFormatting sqref="G40:G42">
    <cfRule type="duplicateValues" dxfId="249" priority="217"/>
    <cfRule type="duplicateValues" dxfId="248" priority="223"/>
  </conditionalFormatting>
  <conditionalFormatting sqref="E40:E42">
    <cfRule type="duplicateValues" dxfId="247" priority="222"/>
  </conditionalFormatting>
  <conditionalFormatting sqref="E40:E42">
    <cfRule type="duplicateValues" dxfId="246" priority="220"/>
    <cfRule type="duplicateValues" dxfId="245" priority="221"/>
  </conditionalFormatting>
  <conditionalFormatting sqref="E40:E42">
    <cfRule type="duplicateValues" dxfId="244" priority="226"/>
  </conditionalFormatting>
  <conditionalFormatting sqref="E40:E42">
    <cfRule type="duplicateValues" dxfId="243" priority="218"/>
  </conditionalFormatting>
  <conditionalFormatting sqref="E40:E42">
    <cfRule type="duplicateValues" dxfId="242" priority="215"/>
  </conditionalFormatting>
  <conditionalFormatting sqref="C40:C42">
    <cfRule type="duplicateValues" dxfId="241" priority="227"/>
  </conditionalFormatting>
  <conditionalFormatting sqref="C40:C42">
    <cfRule type="duplicateValues" dxfId="240" priority="207"/>
    <cfRule type="duplicateValues" dxfId="239" priority="210"/>
    <cfRule type="duplicateValues" dxfId="238" priority="213"/>
    <cfRule type="duplicateValues" dxfId="237" priority="214"/>
  </conditionalFormatting>
  <conditionalFormatting sqref="E40:E42">
    <cfRule type="duplicateValues" dxfId="236" priority="212"/>
  </conditionalFormatting>
  <conditionalFormatting sqref="G40:G42">
    <cfRule type="duplicateValues" dxfId="235" priority="205"/>
    <cfRule type="duplicateValues" dxfId="234" priority="208"/>
    <cfRule type="duplicateValues" dxfId="233" priority="211"/>
  </conditionalFormatting>
  <conditionalFormatting sqref="E40:E42">
    <cfRule type="duplicateValues" dxfId="232" priority="209"/>
  </conditionalFormatting>
  <conditionalFormatting sqref="E40:E42">
    <cfRule type="duplicateValues" dxfId="231" priority="206"/>
  </conditionalFormatting>
  <conditionalFormatting sqref="C40:C42">
    <cfRule type="duplicateValues" dxfId="230" priority="200"/>
    <cfRule type="duplicateValues" dxfId="229" priority="203"/>
    <cfRule type="duplicateValues" dxfId="228" priority="204"/>
  </conditionalFormatting>
  <conditionalFormatting sqref="G40:G42">
    <cfRule type="duplicateValues" dxfId="227" priority="202"/>
  </conditionalFormatting>
  <conditionalFormatting sqref="E40:E42">
    <cfRule type="duplicateValues" dxfId="226" priority="201"/>
  </conditionalFormatting>
  <conditionalFormatting sqref="C40:C42">
    <cfRule type="duplicateValues" dxfId="225" priority="199"/>
  </conditionalFormatting>
  <conditionalFormatting sqref="E40:E42">
    <cfRule type="duplicateValues" dxfId="224" priority="198"/>
  </conditionalFormatting>
  <conditionalFormatting sqref="C40:C42">
    <cfRule type="duplicateValues" dxfId="223" priority="196"/>
    <cfRule type="duplicateValues" dxfId="222" priority="197"/>
  </conditionalFormatting>
  <conditionalFormatting sqref="G40:G42">
    <cfRule type="duplicateValues" dxfId="221" priority="195"/>
  </conditionalFormatting>
  <conditionalFormatting sqref="E40:E42">
    <cfRule type="duplicateValues" dxfId="220" priority="194"/>
  </conditionalFormatting>
  <conditionalFormatting sqref="C40:C42">
    <cfRule type="duplicateValues" dxfId="219" priority="193"/>
  </conditionalFormatting>
  <conditionalFormatting sqref="E40:E42">
    <cfRule type="duplicateValues" dxfId="218" priority="192"/>
  </conditionalFormatting>
  <conditionalFormatting sqref="G40:G42">
    <cfRule type="duplicateValues" dxfId="217" priority="191"/>
  </conditionalFormatting>
  <conditionalFormatting sqref="C17:C34">
    <cfRule type="duplicateValues" dxfId="216" priority="442"/>
    <cfRule type="duplicateValues" dxfId="215" priority="443"/>
    <cfRule type="duplicateValues" dxfId="214" priority="444"/>
  </conditionalFormatting>
  <conditionalFormatting sqref="E17:E34">
    <cfRule type="duplicateValues" dxfId="213" priority="445"/>
  </conditionalFormatting>
  <conditionalFormatting sqref="G17:G34">
    <cfRule type="duplicateValues" dxfId="212" priority="446"/>
    <cfRule type="duplicateValues" dxfId="211" priority="447"/>
  </conditionalFormatting>
  <conditionalFormatting sqref="E17:E34">
    <cfRule type="duplicateValues" dxfId="210" priority="448"/>
    <cfRule type="duplicateValues" dxfId="209" priority="449"/>
  </conditionalFormatting>
  <conditionalFormatting sqref="C17:C34">
    <cfRule type="duplicateValues" dxfId="208" priority="450"/>
  </conditionalFormatting>
  <conditionalFormatting sqref="C17:C34">
    <cfRule type="duplicateValues" dxfId="207" priority="451"/>
    <cfRule type="duplicateValues" dxfId="206" priority="452"/>
    <cfRule type="duplicateValues" dxfId="205" priority="453"/>
    <cfRule type="duplicateValues" dxfId="204" priority="454"/>
  </conditionalFormatting>
  <conditionalFormatting sqref="G17:G34">
    <cfRule type="duplicateValues" dxfId="203" priority="455"/>
    <cfRule type="duplicateValues" dxfId="202" priority="456"/>
    <cfRule type="duplicateValues" dxfId="201" priority="457"/>
  </conditionalFormatting>
  <conditionalFormatting sqref="G17:G34">
    <cfRule type="duplicateValues" dxfId="200" priority="458"/>
  </conditionalFormatting>
  <conditionalFormatting sqref="C17:C34">
    <cfRule type="duplicateValues" dxfId="199" priority="459"/>
    <cfRule type="duplicateValues" dxfId="198" priority="460"/>
  </conditionalFormatting>
  <conditionalFormatting sqref="C46">
    <cfRule type="duplicateValues" dxfId="197" priority="179"/>
    <cfRule type="duplicateValues" dxfId="196" priority="182"/>
    <cfRule type="duplicateValues" dxfId="195" priority="188"/>
  </conditionalFormatting>
  <conditionalFormatting sqref="E46">
    <cfRule type="duplicateValues" dxfId="194" priority="187"/>
  </conditionalFormatting>
  <conditionalFormatting sqref="G46">
    <cfRule type="duplicateValues" dxfId="193" priority="180"/>
    <cfRule type="duplicateValues" dxfId="192" priority="186"/>
  </conditionalFormatting>
  <conditionalFormatting sqref="E46">
    <cfRule type="duplicateValues" dxfId="191" priority="185"/>
  </conditionalFormatting>
  <conditionalFormatting sqref="E46">
    <cfRule type="duplicateValues" dxfId="190" priority="183"/>
    <cfRule type="duplicateValues" dxfId="189" priority="184"/>
  </conditionalFormatting>
  <conditionalFormatting sqref="E46">
    <cfRule type="duplicateValues" dxfId="188" priority="189"/>
  </conditionalFormatting>
  <conditionalFormatting sqref="E46">
    <cfRule type="duplicateValues" dxfId="187" priority="181"/>
  </conditionalFormatting>
  <conditionalFormatting sqref="E46">
    <cfRule type="duplicateValues" dxfId="186" priority="178"/>
  </conditionalFormatting>
  <conditionalFormatting sqref="C46">
    <cfRule type="duplicateValues" dxfId="185" priority="190"/>
  </conditionalFormatting>
  <conditionalFormatting sqref="C46">
    <cfRule type="duplicateValues" dxfId="184" priority="170"/>
    <cfRule type="duplicateValues" dxfId="183" priority="173"/>
    <cfRule type="duplicateValues" dxfId="182" priority="176"/>
    <cfRule type="duplicateValues" dxfId="181" priority="177"/>
  </conditionalFormatting>
  <conditionalFormatting sqref="E46">
    <cfRule type="duplicateValues" dxfId="180" priority="175"/>
  </conditionalFormatting>
  <conditionalFormatting sqref="G46">
    <cfRule type="duplicateValues" dxfId="179" priority="168"/>
    <cfRule type="duplicateValues" dxfId="178" priority="171"/>
    <cfRule type="duplicateValues" dxfId="177" priority="174"/>
  </conditionalFormatting>
  <conditionalFormatting sqref="E46">
    <cfRule type="duplicateValues" dxfId="176" priority="172"/>
  </conditionalFormatting>
  <conditionalFormatting sqref="E46">
    <cfRule type="duplicateValues" dxfId="175" priority="169"/>
  </conditionalFormatting>
  <conditionalFormatting sqref="C46">
    <cfRule type="duplicateValues" dxfId="174" priority="163"/>
    <cfRule type="duplicateValues" dxfId="173" priority="166"/>
    <cfRule type="duplicateValues" dxfId="172" priority="167"/>
  </conditionalFormatting>
  <conditionalFormatting sqref="G46">
    <cfRule type="duplicateValues" dxfId="171" priority="165"/>
  </conditionalFormatting>
  <conditionalFormatting sqref="E46">
    <cfRule type="duplicateValues" dxfId="170" priority="164"/>
  </conditionalFormatting>
  <conditionalFormatting sqref="C46">
    <cfRule type="duplicateValues" dxfId="169" priority="162"/>
  </conditionalFormatting>
  <conditionalFormatting sqref="E46">
    <cfRule type="duplicateValues" dxfId="168" priority="161"/>
  </conditionalFormatting>
  <conditionalFormatting sqref="C46">
    <cfRule type="duplicateValues" dxfId="167" priority="159"/>
    <cfRule type="duplicateValues" dxfId="166" priority="160"/>
  </conditionalFormatting>
  <conditionalFormatting sqref="G46">
    <cfRule type="duplicateValues" dxfId="165" priority="158"/>
  </conditionalFormatting>
  <conditionalFormatting sqref="E46">
    <cfRule type="duplicateValues" dxfId="164" priority="157"/>
  </conditionalFormatting>
  <conditionalFormatting sqref="C46">
    <cfRule type="duplicateValues" dxfId="163" priority="156"/>
  </conditionalFormatting>
  <conditionalFormatting sqref="E46">
    <cfRule type="duplicateValues" dxfId="162" priority="155"/>
  </conditionalFormatting>
  <conditionalFormatting sqref="G46">
    <cfRule type="duplicateValues" dxfId="161" priority="154"/>
  </conditionalFormatting>
  <conditionalFormatting sqref="C45">
    <cfRule type="duplicateValues" dxfId="160" priority="143"/>
    <cfRule type="duplicateValues" dxfId="159" priority="146"/>
    <cfRule type="duplicateValues" dxfId="158" priority="151"/>
  </conditionalFormatting>
  <conditionalFormatting sqref="E45">
    <cfRule type="duplicateValues" dxfId="157" priority="150"/>
  </conditionalFormatting>
  <conditionalFormatting sqref="G45">
    <cfRule type="duplicateValues" dxfId="156" priority="144"/>
    <cfRule type="duplicateValues" dxfId="155" priority="149"/>
  </conditionalFormatting>
  <conditionalFormatting sqref="E45">
    <cfRule type="duplicateValues" dxfId="154" priority="147"/>
    <cfRule type="duplicateValues" dxfId="153" priority="148"/>
  </conditionalFormatting>
  <conditionalFormatting sqref="E45">
    <cfRule type="duplicateValues" dxfId="152" priority="152"/>
  </conditionalFormatting>
  <conditionalFormatting sqref="E45">
    <cfRule type="duplicateValues" dxfId="151" priority="145"/>
  </conditionalFormatting>
  <conditionalFormatting sqref="E45">
    <cfRule type="duplicateValues" dxfId="150" priority="142"/>
  </conditionalFormatting>
  <conditionalFormatting sqref="C45">
    <cfRule type="duplicateValues" dxfId="149" priority="153"/>
  </conditionalFormatting>
  <conditionalFormatting sqref="C45">
    <cfRule type="duplicateValues" dxfId="148" priority="134"/>
    <cfRule type="duplicateValues" dxfId="147" priority="137"/>
    <cfRule type="duplicateValues" dxfId="146" priority="140"/>
    <cfRule type="duplicateValues" dxfId="145" priority="141"/>
  </conditionalFormatting>
  <conditionalFormatting sqref="E45">
    <cfRule type="duplicateValues" dxfId="144" priority="139"/>
  </conditionalFormatting>
  <conditionalFormatting sqref="G45">
    <cfRule type="duplicateValues" dxfId="143" priority="132"/>
    <cfRule type="duplicateValues" dxfId="142" priority="135"/>
    <cfRule type="duplicateValues" dxfId="141" priority="138"/>
  </conditionalFormatting>
  <conditionalFormatting sqref="E45">
    <cfRule type="duplicateValues" dxfId="140" priority="136"/>
  </conditionalFormatting>
  <conditionalFormatting sqref="E45">
    <cfRule type="duplicateValues" dxfId="139" priority="133"/>
  </conditionalFormatting>
  <conditionalFormatting sqref="C45">
    <cfRule type="duplicateValues" dxfId="138" priority="127"/>
    <cfRule type="duplicateValues" dxfId="137" priority="130"/>
    <cfRule type="duplicateValues" dxfId="136" priority="131"/>
  </conditionalFormatting>
  <conditionalFormatting sqref="G45">
    <cfRule type="duplicateValues" dxfId="135" priority="129"/>
  </conditionalFormatting>
  <conditionalFormatting sqref="E45">
    <cfRule type="duplicateValues" dxfId="134" priority="128"/>
  </conditionalFormatting>
  <conditionalFormatting sqref="C45">
    <cfRule type="duplicateValues" dxfId="133" priority="126"/>
  </conditionalFormatting>
  <conditionalFormatting sqref="E45">
    <cfRule type="duplicateValues" dxfId="132" priority="125"/>
  </conditionalFormatting>
  <conditionalFormatting sqref="C45">
    <cfRule type="duplicateValues" dxfId="131" priority="123"/>
    <cfRule type="duplicateValues" dxfId="130" priority="124"/>
  </conditionalFormatting>
  <conditionalFormatting sqref="G45">
    <cfRule type="duplicateValues" dxfId="129" priority="122"/>
  </conditionalFormatting>
  <conditionalFormatting sqref="E45">
    <cfRule type="duplicateValues" dxfId="128" priority="121"/>
  </conditionalFormatting>
  <conditionalFormatting sqref="C45">
    <cfRule type="duplicateValues" dxfId="127" priority="120"/>
  </conditionalFormatting>
  <conditionalFormatting sqref="E45">
    <cfRule type="duplicateValues" dxfId="126" priority="119"/>
  </conditionalFormatting>
  <conditionalFormatting sqref="G45">
    <cfRule type="duplicateValues" dxfId="125" priority="118"/>
  </conditionalFormatting>
  <conditionalFormatting sqref="C47:C48">
    <cfRule type="duplicateValues" dxfId="124" priority="106"/>
    <cfRule type="duplicateValues" dxfId="123" priority="109"/>
    <cfRule type="duplicateValues" dxfId="122" priority="115"/>
  </conditionalFormatting>
  <conditionalFormatting sqref="E47:E48">
    <cfRule type="duplicateValues" dxfId="121" priority="114"/>
  </conditionalFormatting>
  <conditionalFormatting sqref="G47:G48">
    <cfRule type="duplicateValues" dxfId="120" priority="107"/>
    <cfRule type="duplicateValues" dxfId="119" priority="113"/>
  </conditionalFormatting>
  <conditionalFormatting sqref="E47:E48">
    <cfRule type="duplicateValues" dxfId="118" priority="112"/>
  </conditionalFormatting>
  <conditionalFormatting sqref="E47:E48">
    <cfRule type="duplicateValues" dxfId="117" priority="110"/>
    <cfRule type="duplicateValues" dxfId="116" priority="111"/>
  </conditionalFormatting>
  <conditionalFormatting sqref="E47:E48">
    <cfRule type="duplicateValues" dxfId="115" priority="116"/>
  </conditionalFormatting>
  <conditionalFormatting sqref="E47:E48">
    <cfRule type="duplicateValues" dxfId="114" priority="108"/>
  </conditionalFormatting>
  <conditionalFormatting sqref="E47:E48">
    <cfRule type="duplicateValues" dxfId="113" priority="105"/>
  </conditionalFormatting>
  <conditionalFormatting sqref="C47:C48">
    <cfRule type="duplicateValues" dxfId="112" priority="117"/>
  </conditionalFormatting>
  <conditionalFormatting sqref="C47:C48">
    <cfRule type="duplicateValues" dxfId="111" priority="97"/>
    <cfRule type="duplicateValues" dxfId="110" priority="100"/>
    <cfRule type="duplicateValues" dxfId="109" priority="103"/>
    <cfRule type="duplicateValues" dxfId="108" priority="104"/>
  </conditionalFormatting>
  <conditionalFormatting sqref="E47:E48">
    <cfRule type="duplicateValues" dxfId="107" priority="102"/>
  </conditionalFormatting>
  <conditionalFormatting sqref="G47:G48">
    <cfRule type="duplicateValues" dxfId="106" priority="95"/>
    <cfRule type="duplicateValues" dxfId="105" priority="98"/>
    <cfRule type="duplicateValues" dxfId="104" priority="101"/>
  </conditionalFormatting>
  <conditionalFormatting sqref="E47:E48">
    <cfRule type="duplicateValues" dxfId="103" priority="99"/>
  </conditionalFormatting>
  <conditionalFormatting sqref="E47:E48">
    <cfRule type="duplicateValues" dxfId="102" priority="96"/>
  </conditionalFormatting>
  <conditionalFormatting sqref="C47:C48">
    <cfRule type="duplicateValues" dxfId="101" priority="90"/>
    <cfRule type="duplicateValues" dxfId="100" priority="93"/>
    <cfRule type="duplicateValues" dxfId="99" priority="94"/>
  </conditionalFormatting>
  <conditionalFormatting sqref="G47:G48">
    <cfRule type="duplicateValues" dxfId="98" priority="92"/>
  </conditionalFormatting>
  <conditionalFormatting sqref="E47:E48">
    <cfRule type="duplicateValues" dxfId="97" priority="91"/>
  </conditionalFormatting>
  <conditionalFormatting sqref="C47:C48">
    <cfRule type="duplicateValues" dxfId="96" priority="89"/>
  </conditionalFormatting>
  <conditionalFormatting sqref="E47:E48">
    <cfRule type="duplicateValues" dxfId="95" priority="88"/>
  </conditionalFormatting>
  <conditionalFormatting sqref="C47:C48">
    <cfRule type="duplicateValues" dxfId="94" priority="86"/>
    <cfRule type="duplicateValues" dxfId="93" priority="87"/>
  </conditionalFormatting>
  <conditionalFormatting sqref="G47:G48">
    <cfRule type="duplicateValues" dxfId="92" priority="85"/>
  </conditionalFormatting>
  <conditionalFormatting sqref="E47:E48">
    <cfRule type="duplicateValues" dxfId="91" priority="84"/>
  </conditionalFormatting>
  <conditionalFormatting sqref="C47:C48">
    <cfRule type="duplicateValues" dxfId="90" priority="83"/>
  </conditionalFormatting>
  <conditionalFormatting sqref="E47:E48">
    <cfRule type="duplicateValues" dxfId="89" priority="82"/>
  </conditionalFormatting>
  <conditionalFormatting sqref="G47:G48">
    <cfRule type="duplicateValues" dxfId="88" priority="81"/>
  </conditionalFormatting>
  <conditionalFormatting sqref="C49">
    <cfRule type="duplicateValues" dxfId="87" priority="69"/>
    <cfRule type="duplicateValues" dxfId="86" priority="72"/>
    <cfRule type="duplicateValues" dxfId="85" priority="78"/>
  </conditionalFormatting>
  <conditionalFormatting sqref="E49">
    <cfRule type="duplicateValues" dxfId="84" priority="77"/>
  </conditionalFormatting>
  <conditionalFormatting sqref="G49">
    <cfRule type="duplicateValues" dxfId="83" priority="70"/>
    <cfRule type="duplicateValues" dxfId="82" priority="76"/>
  </conditionalFormatting>
  <conditionalFormatting sqref="E49">
    <cfRule type="duplicateValues" dxfId="81" priority="75"/>
  </conditionalFormatting>
  <conditionalFormatting sqref="E49">
    <cfRule type="duplicateValues" dxfId="80" priority="73"/>
    <cfRule type="duplicateValues" dxfId="79" priority="74"/>
  </conditionalFormatting>
  <conditionalFormatting sqref="E49">
    <cfRule type="duplicateValues" dxfId="78" priority="79"/>
  </conditionalFormatting>
  <conditionalFormatting sqref="E49">
    <cfRule type="duplicateValues" dxfId="77" priority="71"/>
  </conditionalFormatting>
  <conditionalFormatting sqref="E49">
    <cfRule type="duplicateValues" dxfId="76" priority="68"/>
  </conditionalFormatting>
  <conditionalFormatting sqref="C49">
    <cfRule type="duplicateValues" dxfId="75" priority="80"/>
  </conditionalFormatting>
  <conditionalFormatting sqref="C49">
    <cfRule type="duplicateValues" dxfId="74" priority="60"/>
    <cfRule type="duplicateValues" dxfId="73" priority="63"/>
    <cfRule type="duplicateValues" dxfId="72" priority="66"/>
    <cfRule type="duplicateValues" dxfId="71" priority="67"/>
  </conditionalFormatting>
  <conditionalFormatting sqref="E49">
    <cfRule type="duplicateValues" dxfId="70" priority="65"/>
  </conditionalFormatting>
  <conditionalFormatting sqref="G49">
    <cfRule type="duplicateValues" dxfId="69" priority="58"/>
    <cfRule type="duplicateValues" dxfId="68" priority="61"/>
    <cfRule type="duplicateValues" dxfId="67" priority="64"/>
  </conditionalFormatting>
  <conditionalFormatting sqref="E49">
    <cfRule type="duplicateValues" dxfId="66" priority="62"/>
  </conditionalFormatting>
  <conditionalFormatting sqref="E49">
    <cfRule type="duplicateValues" dxfId="65" priority="59"/>
  </conditionalFormatting>
  <conditionalFormatting sqref="C49">
    <cfRule type="duplicateValues" dxfId="64" priority="53"/>
    <cfRule type="duplicateValues" dxfId="63" priority="56"/>
    <cfRule type="duplicateValues" dxfId="62" priority="57"/>
  </conditionalFormatting>
  <conditionalFormatting sqref="G49">
    <cfRule type="duplicateValues" dxfId="61" priority="55"/>
  </conditionalFormatting>
  <conditionalFormatting sqref="E49">
    <cfRule type="duplicateValues" dxfId="60" priority="54"/>
  </conditionalFormatting>
  <conditionalFormatting sqref="C49">
    <cfRule type="duplicateValues" dxfId="59" priority="52"/>
  </conditionalFormatting>
  <conditionalFormatting sqref="E49">
    <cfRule type="duplicateValues" dxfId="58" priority="51"/>
  </conditionalFormatting>
  <conditionalFormatting sqref="C49">
    <cfRule type="duplicateValues" dxfId="57" priority="49"/>
    <cfRule type="duplicateValues" dxfId="56" priority="50"/>
  </conditionalFormatting>
  <conditionalFormatting sqref="G49">
    <cfRule type="duplicateValues" dxfId="55" priority="48"/>
  </conditionalFormatting>
  <conditionalFormatting sqref="E49">
    <cfRule type="duplicateValues" dxfId="54" priority="47"/>
  </conditionalFormatting>
  <conditionalFormatting sqref="C49">
    <cfRule type="duplicateValues" dxfId="53" priority="46"/>
  </conditionalFormatting>
  <conditionalFormatting sqref="E49">
    <cfRule type="duplicateValues" dxfId="52" priority="45"/>
  </conditionalFormatting>
  <conditionalFormatting sqref="G49">
    <cfRule type="duplicateValues" dxfId="51" priority="44"/>
  </conditionalFormatting>
  <conditionalFormatting sqref="C43:C44">
    <cfRule type="duplicateValues" dxfId="50" priority="461"/>
    <cfRule type="duplicateValues" dxfId="49" priority="462"/>
    <cfRule type="duplicateValues" dxfId="48" priority="463"/>
  </conditionalFormatting>
  <conditionalFormatting sqref="E43:E44">
    <cfRule type="duplicateValues" dxfId="47" priority="464"/>
  </conditionalFormatting>
  <conditionalFormatting sqref="G43:G44">
    <cfRule type="duplicateValues" dxfId="46" priority="465"/>
    <cfRule type="duplicateValues" dxfId="45" priority="466"/>
  </conditionalFormatting>
  <conditionalFormatting sqref="E43:E44">
    <cfRule type="duplicateValues" dxfId="44" priority="467"/>
    <cfRule type="duplicateValues" dxfId="43" priority="468"/>
  </conditionalFormatting>
  <conditionalFormatting sqref="C43:C44">
    <cfRule type="duplicateValues" dxfId="42" priority="469"/>
  </conditionalFormatting>
  <conditionalFormatting sqref="C43:C44">
    <cfRule type="duplicateValues" dxfId="41" priority="470"/>
    <cfRule type="duplicateValues" dxfId="40" priority="471"/>
    <cfRule type="duplicateValues" dxfId="39" priority="472"/>
    <cfRule type="duplicateValues" dxfId="38" priority="473"/>
  </conditionalFormatting>
  <conditionalFormatting sqref="G43:G44">
    <cfRule type="duplicateValues" dxfId="37" priority="474"/>
    <cfRule type="duplicateValues" dxfId="36" priority="475"/>
    <cfRule type="duplicateValues" dxfId="35" priority="476"/>
  </conditionalFormatting>
  <conditionalFormatting sqref="G43:G44">
    <cfRule type="duplicateValues" dxfId="34" priority="477"/>
  </conditionalFormatting>
  <conditionalFormatting sqref="C43:C44">
    <cfRule type="duplicateValues" dxfId="33" priority="478"/>
    <cfRule type="duplicateValues" dxfId="32" priority="479"/>
  </conditionalFormatting>
  <conditionalFormatting sqref="C3">
    <cfRule type="duplicateValues" dxfId="31" priority="29"/>
    <cfRule type="duplicateValues" dxfId="30" priority="32"/>
    <cfRule type="duplicateValues" dxfId="29" priority="37"/>
  </conditionalFormatting>
  <conditionalFormatting sqref="E3">
    <cfRule type="duplicateValues" dxfId="28" priority="36"/>
  </conditionalFormatting>
  <conditionalFormatting sqref="G3">
    <cfRule type="duplicateValues" dxfId="27" priority="30"/>
    <cfRule type="duplicateValues" dxfId="26" priority="35"/>
  </conditionalFormatting>
  <conditionalFormatting sqref="E3">
    <cfRule type="duplicateValues" dxfId="25" priority="33"/>
    <cfRule type="duplicateValues" dxfId="24" priority="34"/>
  </conditionalFormatting>
  <conditionalFormatting sqref="E3">
    <cfRule type="duplicateValues" dxfId="23" priority="38"/>
  </conditionalFormatting>
  <conditionalFormatting sqref="E3">
    <cfRule type="duplicateValues" dxfId="22" priority="31"/>
  </conditionalFormatting>
  <conditionalFormatting sqref="E3">
    <cfRule type="duplicateValues" dxfId="21" priority="28"/>
  </conditionalFormatting>
  <conditionalFormatting sqref="C3">
    <cfRule type="duplicateValues" dxfId="20" priority="39"/>
  </conditionalFormatting>
  <conditionalFormatting sqref="E3">
    <cfRule type="duplicateValues" dxfId="19" priority="40"/>
  </conditionalFormatting>
  <conditionalFormatting sqref="C3">
    <cfRule type="duplicateValues" dxfId="18" priority="41"/>
    <cfRule type="duplicateValues" dxfId="17" priority="42"/>
  </conditionalFormatting>
  <conditionalFormatting sqref="G3">
    <cfRule type="duplicateValues" dxfId="16" priority="43"/>
  </conditionalFormatting>
  <conditionalFormatting sqref="C3">
    <cfRule type="duplicateValues" dxfId="15" priority="20"/>
    <cfRule type="duplicateValues" dxfId="14" priority="23"/>
    <cfRule type="duplicateValues" dxfId="13" priority="26"/>
    <cfRule type="duplicateValues" dxfId="12" priority="27"/>
  </conditionalFormatting>
  <conditionalFormatting sqref="E3">
    <cfRule type="duplicateValues" dxfId="11" priority="25"/>
  </conditionalFormatting>
  <conditionalFormatting sqref="G3">
    <cfRule type="duplicateValues" dxfId="10" priority="18"/>
    <cfRule type="duplicateValues" dxfId="9" priority="21"/>
    <cfRule type="duplicateValues" dxfId="8" priority="24"/>
  </conditionalFormatting>
  <conditionalFormatting sqref="E3">
    <cfRule type="duplicateValues" dxfId="7" priority="22"/>
  </conditionalFormatting>
  <conditionalFormatting sqref="E3">
    <cfRule type="duplicateValues" dxfId="6" priority="19"/>
  </conditionalFormatting>
  <conditionalFormatting sqref="C3">
    <cfRule type="duplicateValues" dxfId="5" priority="16"/>
    <cfRule type="duplicateValues" dxfId="4" priority="17"/>
  </conditionalFormatting>
  <conditionalFormatting sqref="G3">
    <cfRule type="duplicateValues" dxfId="3" priority="15"/>
  </conditionalFormatting>
  <conditionalFormatting sqref="E2:E3">
    <cfRule type="duplicateValues" dxfId="2" priority="14"/>
  </conditionalFormatting>
  <conditionalFormatting sqref="G2:G3">
    <cfRule type="duplicateValues" dxfId="1" priority="13"/>
  </conditionalFormatting>
  <conditionalFormatting sqref="C2:C3">
    <cfRule type="duplicateValues" dxfId="0" priority="1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coaluser</dc:creator>
  <cp:lastModifiedBy>coaluser</cp:lastModifiedBy>
  <dcterms:created xsi:type="dcterms:W3CDTF">2023-08-02T11:49:32Z</dcterms:created>
  <dcterms:modified xsi:type="dcterms:W3CDTF">2023-08-02T12:16:24Z</dcterms:modified>
</cp:coreProperties>
</file>